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egisvincent/Documents/AHAS server/3 - POWER APP/"/>
    </mc:Choice>
  </mc:AlternateContent>
  <xr:revisionPtr revIDLastSave="0" documentId="13_ncr:1_{2F405270-C6AC-7940-A782-7DCD7D467012}" xr6:coauthVersionLast="47" xr6:coauthVersionMax="47" xr10:uidLastSave="{00000000-0000-0000-0000-000000000000}"/>
  <bookViews>
    <workbookView xWindow="0" yWindow="720" windowWidth="34560" windowHeight="20840" xr2:uid="{DDC1D536-95F0-1245-B852-8A2B7FC5640E}"/>
  </bookViews>
  <sheets>
    <sheet name="INPUT" sheetId="1" r:id="rId1"/>
    <sheet name="INPUT SETTINGS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9" i="1" l="1"/>
  <c r="H63" i="1" s="1"/>
  <c r="G59" i="1"/>
  <c r="G63" i="1" s="1"/>
  <c r="F59" i="1"/>
  <c r="F63" i="1" s="1"/>
  <c r="E59" i="1"/>
  <c r="E63" i="1" s="1"/>
  <c r="D59" i="1"/>
  <c r="D63" i="1" s="1"/>
  <c r="C59" i="1"/>
  <c r="C63" i="1" s="1"/>
  <c r="H50" i="1"/>
  <c r="H54" i="1" s="1"/>
  <c r="G50" i="1"/>
  <c r="G54" i="1" s="1"/>
  <c r="F50" i="1"/>
  <c r="F54" i="1" s="1"/>
  <c r="E50" i="1"/>
  <c r="E54" i="1" s="1"/>
  <c r="D50" i="1"/>
  <c r="D54" i="1" s="1"/>
  <c r="C50" i="1"/>
  <c r="C54" i="1" s="1"/>
  <c r="H41" i="1"/>
  <c r="H45" i="1" s="1"/>
  <c r="G41" i="1"/>
  <c r="G45" i="1" s="1"/>
  <c r="F41" i="1"/>
  <c r="F45" i="1" s="1"/>
  <c r="E41" i="1"/>
  <c r="E45" i="1" s="1"/>
  <c r="D41" i="1"/>
  <c r="D45" i="1" s="1"/>
  <c r="C41" i="1"/>
  <c r="C45" i="1" s="1"/>
  <c r="H32" i="1"/>
  <c r="H36" i="1" s="1"/>
  <c r="G32" i="1"/>
  <c r="G36" i="1" s="1"/>
  <c r="F32" i="1"/>
  <c r="F36" i="1" s="1"/>
  <c r="E32" i="1"/>
  <c r="E36" i="1" s="1"/>
  <c r="D32" i="1"/>
  <c r="D36" i="1" s="1"/>
  <c r="C32" i="1"/>
  <c r="C36" i="1" s="1"/>
  <c r="H23" i="1"/>
  <c r="H27" i="1" s="1"/>
  <c r="G23" i="1"/>
  <c r="G27" i="1" s="1"/>
  <c r="F23" i="1"/>
  <c r="F27" i="1" s="1"/>
  <c r="E23" i="1"/>
  <c r="E27" i="1" s="1"/>
  <c r="D23" i="1"/>
  <c r="D27" i="1" s="1"/>
  <c r="C23" i="1"/>
  <c r="C27" i="1" s="1"/>
  <c r="C66" i="1"/>
  <c r="D15" i="1"/>
  <c r="D19" i="1" s="1"/>
  <c r="E15" i="1"/>
  <c r="E19" i="1" s="1"/>
  <c r="F15" i="1"/>
  <c r="F19" i="1" s="1"/>
  <c r="G15" i="1"/>
  <c r="G19" i="1" s="1"/>
  <c r="H15" i="1"/>
  <c r="H19" i="1" s="1"/>
  <c r="C15" i="1"/>
  <c r="C19" i="1" s="1"/>
  <c r="C68" i="1" s="1"/>
  <c r="G44" i="1"/>
  <c r="H44" i="1"/>
  <c r="D26" i="1"/>
  <c r="D28" i="1" s="1"/>
  <c r="E26" i="1"/>
  <c r="E28" i="1" s="1"/>
  <c r="F26" i="1"/>
  <c r="F28" i="1" s="1"/>
  <c r="G26" i="1"/>
  <c r="H26" i="1"/>
  <c r="C26" i="1"/>
  <c r="C28" i="1" s="1"/>
  <c r="D53" i="1"/>
  <c r="D55" i="1" s="1"/>
  <c r="E53" i="1"/>
  <c r="E55" i="1" s="1"/>
  <c r="F53" i="1"/>
  <c r="G53" i="1"/>
  <c r="H53" i="1"/>
  <c r="H62" i="1"/>
  <c r="G62" i="1"/>
  <c r="G64" i="1" s="1"/>
  <c r="F62" i="1"/>
  <c r="F64" i="1" s="1"/>
  <c r="E62" i="1"/>
  <c r="E64" i="1" s="1"/>
  <c r="D62" i="1"/>
  <c r="D64" i="1" s="1"/>
  <c r="D35" i="1"/>
  <c r="D37" i="1" s="1"/>
  <c r="E35" i="1"/>
  <c r="E37" i="1" s="1"/>
  <c r="F35" i="1"/>
  <c r="F37" i="1" s="1"/>
  <c r="G35" i="1"/>
  <c r="H35" i="1"/>
  <c r="F18" i="1"/>
  <c r="F20" i="1" s="1"/>
  <c r="G18" i="1"/>
  <c r="G20" i="1" s="1"/>
  <c r="H18" i="1"/>
  <c r="H20" i="1" s="1"/>
  <c r="C53" i="1"/>
  <c r="C55" i="1" s="1"/>
  <c r="C44" i="1"/>
  <c r="C46" i="1" s="1"/>
  <c r="D44" i="1"/>
  <c r="D46" i="1" s="1"/>
  <c r="E44" i="1"/>
  <c r="E46" i="1" s="1"/>
  <c r="F44" i="1"/>
  <c r="F46" i="1" s="1"/>
  <c r="C18" i="1"/>
  <c r="C20" i="1" s="1"/>
  <c r="D18" i="1"/>
  <c r="D20" i="1" s="1"/>
  <c r="E18" i="1"/>
  <c r="E20" i="1" s="1"/>
  <c r="C35" i="1"/>
  <c r="C37" i="1" s="1"/>
  <c r="C62" i="1"/>
  <c r="C64" i="1" s="1"/>
  <c r="G42" i="1" l="1"/>
  <c r="G46" i="1"/>
  <c r="H42" i="1"/>
  <c r="H46" i="1"/>
  <c r="G24" i="1"/>
  <c r="G28" i="1"/>
  <c r="H24" i="1"/>
  <c r="H28" i="1"/>
  <c r="F51" i="1"/>
  <c r="F55" i="1"/>
  <c r="G51" i="1"/>
  <c r="G55" i="1"/>
  <c r="H51" i="1"/>
  <c r="H55" i="1"/>
  <c r="H60" i="1"/>
  <c r="H64" i="1"/>
  <c r="G33" i="1"/>
  <c r="G37" i="1"/>
  <c r="H33" i="1"/>
  <c r="H37" i="1"/>
  <c r="H16" i="1"/>
  <c r="F16" i="1"/>
  <c r="D60" i="1"/>
  <c r="E51" i="1"/>
  <c r="D24" i="1"/>
  <c r="D51" i="1"/>
  <c r="C24" i="1"/>
  <c r="G60" i="1"/>
  <c r="F60" i="1"/>
  <c r="E60" i="1"/>
  <c r="G16" i="1"/>
  <c r="F24" i="1"/>
  <c r="E24" i="1"/>
  <c r="D33" i="1"/>
  <c r="E33" i="1"/>
  <c r="F33" i="1"/>
  <c r="C67" i="1" l="1"/>
  <c r="C42" i="1" l="1"/>
  <c r="F42" i="1"/>
  <c r="D42" i="1"/>
  <c r="C51" i="1"/>
  <c r="C33" i="1"/>
  <c r="E42" i="1"/>
  <c r="C60" i="1"/>
  <c r="E16" i="1" l="1"/>
  <c r="C16" i="1" l="1"/>
  <c r="D16" i="1" l="1"/>
</calcChain>
</file>

<file path=xl/sharedStrings.xml><?xml version="1.0" encoding="utf-8"?>
<sst xmlns="http://schemas.openxmlformats.org/spreadsheetml/2006/main" count="247" uniqueCount="126">
  <si>
    <t>Price</t>
  </si>
  <si>
    <t>Parsley</t>
  </si>
  <si>
    <t>Plant</t>
  </si>
  <si>
    <t>Cooking herbs</t>
  </si>
  <si>
    <t>Tomato</t>
  </si>
  <si>
    <t>Tall plants</t>
  </si>
  <si>
    <t>Kale</t>
  </si>
  <si>
    <t>Capsicum</t>
  </si>
  <si>
    <t>Midsize plants</t>
  </si>
  <si>
    <t>Roquette arugula</t>
  </si>
  <si>
    <t>Continous small vegetables</t>
  </si>
  <si>
    <t>Cos, Romaine</t>
  </si>
  <si>
    <t>Green Oak</t>
  </si>
  <si>
    <t>Butterhead</t>
  </si>
  <si>
    <t>Batch small vegetables</t>
  </si>
  <si>
    <t>PRODUCTION INPUT FORM</t>
  </si>
  <si>
    <t>AQUAPONICS FARM DESIGN</t>
  </si>
  <si>
    <t>Sage</t>
  </si>
  <si>
    <t>Herb</t>
  </si>
  <si>
    <t>Thyme</t>
  </si>
  <si>
    <t>Oregano</t>
  </si>
  <si>
    <t>Tarragon</t>
  </si>
  <si>
    <t>Mint</t>
  </si>
  <si>
    <t>Rosemary</t>
  </si>
  <si>
    <t>Chives</t>
  </si>
  <si>
    <t>Strawberries</t>
  </si>
  <si>
    <t>Small continous</t>
  </si>
  <si>
    <t>Watercress</t>
  </si>
  <si>
    <t>Brazilian spinash</t>
  </si>
  <si>
    <t>Spinash</t>
  </si>
  <si>
    <t>Mizuna</t>
  </si>
  <si>
    <t>Iceberg</t>
  </si>
  <si>
    <t>Small batch</t>
  </si>
  <si>
    <t>Frilice</t>
  </si>
  <si>
    <t>Red Coral</t>
  </si>
  <si>
    <t>Green Coral</t>
  </si>
  <si>
    <t>Red Oak</t>
  </si>
  <si>
    <t>Batavia</t>
  </si>
  <si>
    <t>Water Spinach</t>
  </si>
  <si>
    <t>Cabbage</t>
  </si>
  <si>
    <t>Pak Choy</t>
  </si>
  <si>
    <t>Baby Kai Lan</t>
  </si>
  <si>
    <t>Midsize</t>
  </si>
  <si>
    <t>Edamame</t>
  </si>
  <si>
    <t>Edible flower</t>
  </si>
  <si>
    <t>Orchids</t>
  </si>
  <si>
    <t>Roses</t>
  </si>
  <si>
    <t>Okra</t>
  </si>
  <si>
    <t>Zucchini</t>
  </si>
  <si>
    <t>Cauliflower</t>
  </si>
  <si>
    <t>Brocoli</t>
  </si>
  <si>
    <t>Coriander</t>
  </si>
  <si>
    <t>Basil</t>
  </si>
  <si>
    <t>Celery</t>
  </si>
  <si>
    <t>Kale - Curly</t>
  </si>
  <si>
    <t>Chili</t>
  </si>
  <si>
    <t>Cannabis flowering</t>
  </si>
  <si>
    <t>Tall</t>
  </si>
  <si>
    <t>Eggplant</t>
  </si>
  <si>
    <t>Water melon</t>
  </si>
  <si>
    <t>Melon</t>
  </si>
  <si>
    <t>Squash</t>
  </si>
  <si>
    <t>Cucumber</t>
  </si>
  <si>
    <t>Tomato Cherry</t>
  </si>
  <si>
    <t>kg/m2</t>
  </si>
  <si>
    <t>Average monthly production per m2</t>
  </si>
  <si>
    <t>Category</t>
  </si>
  <si>
    <t>$</t>
  </si>
  <si>
    <t>Recommended price</t>
  </si>
  <si>
    <t>Green Beans</t>
  </si>
  <si>
    <t>Fish</t>
  </si>
  <si>
    <t>per kg</t>
  </si>
  <si>
    <t>Name</t>
  </si>
  <si>
    <t>Tilapia</t>
  </si>
  <si>
    <t>Operating costs</t>
  </si>
  <si>
    <t>Water cost</t>
  </si>
  <si>
    <t>per m3</t>
  </si>
  <si>
    <t>per kWh</t>
  </si>
  <si>
    <t>Fish food cost</t>
  </si>
  <si>
    <t>Fingerling cost</t>
  </si>
  <si>
    <t>each</t>
  </si>
  <si>
    <t>Seeds cost</t>
  </si>
  <si>
    <t>per 1000 seeds</t>
  </si>
  <si>
    <t>Electricity cost daytime</t>
  </si>
  <si>
    <t>of day price</t>
  </si>
  <si>
    <t>Electricity cost offpeak discount</t>
  </si>
  <si>
    <t xml:space="preserve">Assigned area (attach drawing if complex shape) </t>
  </si>
  <si>
    <t>degC</t>
  </si>
  <si>
    <t>Length</t>
  </si>
  <si>
    <t>m</t>
  </si>
  <si>
    <t>Width</t>
  </si>
  <si>
    <t>Google map location</t>
  </si>
  <si>
    <t>cemented floor</t>
  </si>
  <si>
    <t>Yes</t>
  </si>
  <si>
    <t>Other comments</t>
  </si>
  <si>
    <t>Maximum daytime air temperature</t>
  </si>
  <si>
    <t>Minimum nighttime air temperature</t>
  </si>
  <si>
    <t>Average water temperature of large pool in the area</t>
  </si>
  <si>
    <t>Farm operator monthly salary</t>
  </si>
  <si>
    <t>per person</t>
  </si>
  <si>
    <t>Instructions:</t>
  </si>
  <si>
    <t>Select the crop (blue cells)</t>
  </si>
  <si>
    <t>Input the required quantity and expected price (yellow cells)</t>
  </si>
  <si>
    <t>Select the preferred fish and input the associated sales price per kg</t>
  </si>
  <si>
    <t>Provide the local cost information</t>
  </si>
  <si>
    <t>Provide the greenhouse dimensions, location (for climate informations), and floor type</t>
  </si>
  <si>
    <t>Revenue per square meter (USD)</t>
  </si>
  <si>
    <t>Price (USD)</t>
  </si>
  <si>
    <t>m2</t>
  </si>
  <si>
    <t>Area required (m2 of growing area)</t>
  </si>
  <si>
    <t>kg/month</t>
  </si>
  <si>
    <t>USD/month</t>
  </si>
  <si>
    <t>Expected production</t>
  </si>
  <si>
    <t>Expected revenue</t>
  </si>
  <si>
    <t>Revenue per month (USD)</t>
  </si>
  <si>
    <t>Note</t>
  </si>
  <si>
    <t>The production and revenue calculations in this document are estimated and to be used to compare crop efficiency only. The production dependent on climate and farm operator efficiency</t>
  </si>
  <si>
    <t>What is the floor made of?</t>
  </si>
  <si>
    <t>Is the floor flat?</t>
  </si>
  <si>
    <t>Is the floor perfectly levelled?</t>
  </si>
  <si>
    <t>Is the area fitted with electric and water supply?</t>
  </si>
  <si>
    <t>Is there an area within the facility to fit solar panels?</t>
  </si>
  <si>
    <t>I inderstand that Aquaponics requires a minumum of maintenance (weekly seeding, plant density management, harvesting, cleaning, and basic equipment maintenance.</t>
  </si>
  <si>
    <t>Required growing area</t>
  </si>
  <si>
    <t>Monthly production per square meter (kg)</t>
  </si>
  <si>
    <t>Monthly production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</si>
</sst>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$-409]#,##0.00"/>
    <numFmt numFmtId="166" formatCode="[$$-4809]#,##0.00"/>
    <numFmt numFmtId="167" formatCode="[$USD]\ #,##0.00"/>
  </numFmts>
  <fonts count="1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  <font>
      <b/>
      <sz val="22"/>
      <color rgb="FFFF0000"/>
      <name val="AHA-Regular"/>
    </font>
    <font>
      <b/>
      <sz val="14"/>
      <color theme="0"/>
      <name val="AHA-Regular"/>
    </font>
    <font>
      <b/>
      <sz val="14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8"/>
      <name val="Verdana"/>
      <family val="2"/>
    </font>
    <font>
      <b/>
      <sz val="11"/>
      <color theme="0"/>
      <name val="AHA-Regular"/>
    </font>
    <font>
      <b/>
      <sz val="9"/>
      <color theme="0"/>
      <name val="AHA-Regular"/>
    </font>
    <font>
      <b/>
      <sz val="22"/>
      <color theme="0"/>
      <name val="AHA-Regular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6" fillId="2" borderId="0" xfId="0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166" fontId="2" fillId="0" borderId="0" xfId="0" applyNumberFormat="1" applyFont="1" applyAlignment="1" applyProtection="1">
      <alignment vertical="center" wrapText="1"/>
      <protection hidden="1"/>
    </xf>
    <xf numFmtId="164" fontId="2" fillId="3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/>
      <protection hidden="1"/>
    </xf>
    <xf numFmtId="166" fontId="9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vertical="center"/>
      <protection hidden="1"/>
    </xf>
    <xf numFmtId="0" fontId="10" fillId="0" borderId="1" xfId="0" applyFont="1" applyBorder="1" applyAlignment="1" applyProtection="1">
      <alignment vertical="center"/>
      <protection hidden="1"/>
    </xf>
    <xf numFmtId="0" fontId="10" fillId="6" borderId="5" xfId="0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5" fillId="2" borderId="0" xfId="0" applyFont="1" applyFill="1" applyAlignment="1" applyProtection="1">
      <alignment vertical="center"/>
      <protection hidden="1"/>
    </xf>
    <xf numFmtId="2" fontId="6" fillId="4" borderId="1" xfId="0" applyNumberFormat="1" applyFont="1" applyFill="1" applyBorder="1" applyAlignment="1" applyProtection="1">
      <alignment horizontal="right" vertical="center"/>
      <protection locked="0"/>
    </xf>
    <xf numFmtId="0" fontId="2" fillId="12" borderId="1" xfId="0" applyFont="1" applyFill="1" applyBorder="1" applyAlignment="1" applyProtection="1">
      <alignment horizontal="left" vertical="center" wrapText="1"/>
      <protection hidden="1"/>
    </xf>
    <xf numFmtId="0" fontId="6" fillId="12" borderId="1" xfId="0" applyFont="1" applyFill="1" applyBorder="1" applyAlignment="1" applyProtection="1">
      <alignment vertical="center"/>
      <protection hidden="1"/>
    </xf>
    <xf numFmtId="9" fontId="6" fillId="4" borderId="1" xfId="1" applyFont="1" applyFill="1" applyBorder="1" applyAlignment="1" applyProtection="1">
      <alignment horizontal="right" vertical="center"/>
      <protection locked="0"/>
    </xf>
    <xf numFmtId="167" fontId="6" fillId="4" borderId="1" xfId="0" applyNumberFormat="1" applyFont="1" applyFill="1" applyBorder="1" applyAlignment="1" applyProtection="1">
      <alignment horizontal="right"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2" fillId="13" borderId="1" xfId="0" applyFont="1" applyFill="1" applyBorder="1" applyAlignment="1" applyProtection="1">
      <alignment vertical="center"/>
      <protection hidden="1"/>
    </xf>
    <xf numFmtId="0" fontId="6" fillId="4" borderId="1" xfId="0" applyFont="1" applyFill="1" applyBorder="1" applyAlignment="1" applyProtection="1">
      <alignment horizontal="right" vertical="center"/>
      <protection locked="0"/>
    </xf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5" fillId="3" borderId="0" xfId="0" applyFont="1" applyFill="1" applyProtection="1">
      <protection hidden="1"/>
    </xf>
    <xf numFmtId="0" fontId="5" fillId="2" borderId="0" xfId="0" applyFont="1" applyFill="1" applyProtection="1">
      <protection hidden="1"/>
    </xf>
    <xf numFmtId="0" fontId="5" fillId="3" borderId="4" xfId="0" applyFont="1" applyFill="1" applyBorder="1" applyProtection="1">
      <protection hidden="1"/>
    </xf>
    <xf numFmtId="0" fontId="5" fillId="3" borderId="3" xfId="0" applyFont="1" applyFill="1" applyBorder="1" applyProtection="1">
      <protection hidden="1"/>
    </xf>
    <xf numFmtId="0" fontId="5" fillId="3" borderId="2" xfId="0" applyFont="1" applyFill="1" applyBorder="1" applyProtection="1">
      <protection hidden="1"/>
    </xf>
    <xf numFmtId="0" fontId="4" fillId="2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3" fillId="2" borderId="0" xfId="0" applyFont="1" applyFill="1" applyProtection="1">
      <protection hidden="1"/>
    </xf>
    <xf numFmtId="0" fontId="3" fillId="3" borderId="1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2" fillId="2" borderId="0" xfId="0" applyFont="1" applyFill="1" applyProtection="1">
      <protection hidden="1"/>
    </xf>
    <xf numFmtId="0" fontId="2" fillId="3" borderId="1" xfId="0" applyFont="1" applyFill="1" applyBorder="1" applyProtection="1">
      <protection hidden="1"/>
    </xf>
    <xf numFmtId="164" fontId="2" fillId="3" borderId="1" xfId="0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Protection="1">
      <protection hidden="1"/>
    </xf>
    <xf numFmtId="0" fontId="3" fillId="3" borderId="4" xfId="0" applyFont="1" applyFill="1" applyBorder="1" applyProtection="1">
      <protection hidden="1"/>
    </xf>
    <xf numFmtId="0" fontId="3" fillId="9" borderId="1" xfId="0" applyFont="1" applyFill="1" applyBorder="1" applyAlignment="1" applyProtection="1">
      <alignment horizontal="center" vertical="center" wrapText="1"/>
      <protection hidden="1"/>
    </xf>
    <xf numFmtId="0" fontId="6" fillId="10" borderId="1" xfId="0" applyFont="1" applyFill="1" applyBorder="1" applyAlignment="1" applyProtection="1">
      <alignment vertical="center"/>
      <protection hidden="1"/>
    </xf>
    <xf numFmtId="0" fontId="2" fillId="12" borderId="1" xfId="0" applyFont="1" applyFill="1" applyBorder="1" applyAlignment="1" applyProtection="1">
      <alignment vertical="center" wrapText="1"/>
      <protection hidden="1"/>
    </xf>
    <xf numFmtId="0" fontId="6" fillId="13" borderId="1" xfId="0" applyFont="1" applyFill="1" applyBorder="1" applyAlignment="1" applyProtection="1">
      <alignment vertical="center"/>
      <protection hidden="1"/>
    </xf>
    <xf numFmtId="0" fontId="3" fillId="7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7" borderId="1" xfId="0" applyFont="1" applyFill="1" applyBorder="1" applyAlignment="1" applyProtection="1">
      <alignment vertical="center" wrapText="1"/>
      <protection locked="0"/>
    </xf>
    <xf numFmtId="165" fontId="2" fillId="4" borderId="1" xfId="0" applyNumberFormat="1" applyFont="1" applyFill="1" applyBorder="1" applyAlignment="1" applyProtection="1">
      <alignment horizontal="center"/>
      <protection locked="0" hidden="1"/>
    </xf>
    <xf numFmtId="0" fontId="2" fillId="4" borderId="1" xfId="0" applyFont="1" applyFill="1" applyBorder="1" applyAlignment="1" applyProtection="1">
      <alignment horizontal="center"/>
      <protection locked="0" hidden="1"/>
    </xf>
    <xf numFmtId="0" fontId="2" fillId="2" borderId="0" xfId="0" applyFont="1" applyFill="1" applyAlignment="1" applyProtection="1">
      <alignment vertical="top"/>
      <protection hidden="1"/>
    </xf>
    <xf numFmtId="0" fontId="5" fillId="3" borderId="0" xfId="0" applyFont="1" applyFill="1" applyAlignment="1" applyProtection="1">
      <alignment vertical="top"/>
      <protection hidden="1"/>
    </xf>
    <xf numFmtId="0" fontId="6" fillId="2" borderId="0" xfId="0" applyFont="1" applyFill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4" fillId="2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8" fillId="2" borderId="0" xfId="0" applyFont="1" applyFill="1" applyAlignment="1" applyProtection="1">
      <alignment vertical="center"/>
      <protection hidden="1"/>
    </xf>
    <xf numFmtId="0" fontId="15" fillId="2" borderId="0" xfId="0" applyFont="1" applyFill="1" applyProtection="1">
      <protection hidden="1"/>
    </xf>
    <xf numFmtId="3" fontId="5" fillId="3" borderId="3" xfId="0" applyNumberFormat="1" applyFont="1" applyFill="1" applyBorder="1" applyProtection="1">
      <protection hidden="1"/>
    </xf>
    <xf numFmtId="0" fontId="12" fillId="8" borderId="0" xfId="0" applyFont="1" applyFill="1" applyAlignment="1" applyProtection="1">
      <alignment horizontal="center" vertical="center" wrapText="1"/>
      <protection hidden="1"/>
    </xf>
    <xf numFmtId="0" fontId="3" fillId="9" borderId="4" xfId="0" applyFont="1" applyFill="1" applyBorder="1" applyAlignment="1" applyProtection="1">
      <alignment horizontal="center" vertical="center" wrapText="1"/>
      <protection hidden="1"/>
    </xf>
    <xf numFmtId="0" fontId="3" fillId="9" borderId="2" xfId="0" applyFont="1" applyFill="1" applyBorder="1" applyAlignment="1" applyProtection="1">
      <alignment horizontal="center" vertical="center" wrapText="1"/>
      <protection hidden="1"/>
    </xf>
    <xf numFmtId="164" fontId="2" fillId="3" borderId="0" xfId="0" applyNumberFormat="1" applyFont="1" applyFill="1" applyAlignment="1" applyProtection="1">
      <alignment horizontal="left"/>
      <protection hidden="1"/>
    </xf>
    <xf numFmtId="164" fontId="2" fillId="3" borderId="0" xfId="0" applyNumberFormat="1" applyFont="1" applyFill="1" applyAlignment="1" applyProtection="1">
      <alignment horizontal="left" vertical="top" wrapText="1"/>
      <protection hidden="1"/>
    </xf>
    <xf numFmtId="0" fontId="16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49" fontId="6" fillId="7" borderId="4" xfId="0" applyNumberFormat="1" applyFont="1" applyFill="1" applyBorder="1" applyAlignment="1" applyProtection="1">
      <alignment horizontal="center" vertical="center"/>
      <protection locked="0"/>
    </xf>
    <xf numFmtId="49" fontId="6" fillId="7" borderId="2" xfId="0" applyNumberFormat="1" applyFont="1" applyFill="1" applyBorder="1" applyAlignment="1" applyProtection="1">
      <alignment horizontal="center" vertical="center"/>
      <protection locked="0"/>
    </xf>
    <xf numFmtId="0" fontId="12" fillId="11" borderId="0" xfId="0" applyFont="1" applyFill="1" applyAlignment="1" applyProtection="1">
      <alignment horizontal="center" vertical="center" wrapText="1"/>
      <protection hidden="1"/>
    </xf>
    <xf numFmtId="0" fontId="13" fillId="4" borderId="4" xfId="0" applyFont="1" applyFill="1" applyBorder="1" applyAlignment="1" applyProtection="1">
      <alignment horizontal="center" vertical="center"/>
      <protection locked="0"/>
    </xf>
    <xf numFmtId="0" fontId="13" fillId="4" borderId="3" xfId="0" applyFont="1" applyFill="1" applyBorder="1" applyAlignment="1" applyProtection="1">
      <alignment horizontal="center" vertical="center"/>
      <protection locked="0"/>
    </xf>
    <xf numFmtId="0" fontId="12" fillId="14" borderId="11" xfId="0" applyFont="1" applyFill="1" applyBorder="1" applyAlignment="1" applyProtection="1">
      <alignment horizontal="left" vertical="center" wrapText="1"/>
      <protection hidden="1"/>
    </xf>
    <xf numFmtId="0" fontId="2" fillId="13" borderId="10" xfId="0" applyFont="1" applyFill="1" applyBorder="1" applyAlignment="1" applyProtection="1">
      <alignment horizontal="left" vertical="center" wrapText="1"/>
      <protection hidden="1"/>
    </xf>
    <xf numFmtId="0" fontId="2" fillId="13" borderId="13" xfId="0" applyFont="1" applyFill="1" applyBorder="1" applyAlignment="1" applyProtection="1">
      <alignment horizontal="left" vertical="center" wrapText="1"/>
      <protection hidden="1"/>
    </xf>
    <xf numFmtId="0" fontId="2" fillId="13" borderId="12" xfId="0" applyFont="1" applyFill="1" applyBorder="1" applyAlignment="1" applyProtection="1">
      <alignment horizontal="left" vertical="center" wrapText="1"/>
      <protection hidden="1"/>
    </xf>
    <xf numFmtId="49" fontId="6" fillId="4" borderId="10" xfId="0" applyNumberFormat="1" applyFont="1" applyFill="1" applyBorder="1" applyAlignment="1" applyProtection="1">
      <alignment horizontal="left" vertical="top" wrapText="1"/>
      <protection locked="0"/>
    </xf>
    <xf numFmtId="49" fontId="6" fillId="4" borderId="12" xfId="0" applyNumberFormat="1" applyFont="1" applyFill="1" applyBorder="1" applyAlignment="1" applyProtection="1">
      <alignment horizontal="left" vertical="top" wrapText="1"/>
      <protection locked="0"/>
    </xf>
    <xf numFmtId="0" fontId="2" fillId="13" borderId="1" xfId="0" applyFont="1" applyFill="1" applyBorder="1" applyAlignment="1" applyProtection="1">
      <alignment horizontal="left" vertical="center" wrapText="1"/>
      <protection hidden="1"/>
    </xf>
    <xf numFmtId="0" fontId="2" fillId="13" borderId="4" xfId="0" applyFont="1" applyFill="1" applyBorder="1" applyAlignment="1" applyProtection="1">
      <alignment horizontal="left" vertical="center" wrapText="1"/>
      <protection hidden="1"/>
    </xf>
    <xf numFmtId="0" fontId="2" fillId="13" borderId="2" xfId="0" applyFont="1" applyFill="1" applyBorder="1" applyAlignment="1" applyProtection="1">
      <alignment horizontal="left" vertical="center" wrapText="1"/>
      <protection hidden="1"/>
    </xf>
    <xf numFmtId="166" fontId="9" fillId="5" borderId="9" xfId="0" applyNumberFormat="1" applyFont="1" applyFill="1" applyBorder="1" applyAlignment="1" applyProtection="1">
      <alignment horizontal="center" vertical="center" wrapText="1"/>
      <protection hidden="1"/>
    </xf>
    <xf numFmtId="166" fontId="9" fillId="5" borderId="8" xfId="0" applyNumberFormat="1" applyFont="1" applyFill="1" applyBorder="1" applyAlignment="1" applyProtection="1">
      <alignment horizontal="center" vertical="center" wrapText="1"/>
      <protection hidden="1"/>
    </xf>
    <xf numFmtId="166" fontId="9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5" borderId="10" xfId="0" applyFont="1" applyFill="1" applyBorder="1" applyAlignment="1" applyProtection="1">
      <alignment horizontal="center" vertical="center" wrapText="1"/>
      <protection hidden="1"/>
    </xf>
    <xf numFmtId="0" fontId="5" fillId="5" borderId="7" xfId="0" applyFont="1" applyFill="1" applyBorder="1" applyAlignment="1" applyProtection="1">
      <alignment horizontal="center" vertical="center" wrapText="1"/>
      <protection hidden="1"/>
    </xf>
    <xf numFmtId="0" fontId="5" fillId="5" borderId="6" xfId="0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120861</xdr:colOff>
      <xdr:row>1</xdr:row>
      <xdr:rowOff>36847</xdr:rowOff>
    </xdr:from>
    <xdr:to>
      <xdr:col>1</xdr:col>
      <xdr:colOff>1549400</xdr:colOff>
      <xdr:row>3</xdr:row>
      <xdr:rowOff>245534</xdr:rowOff>
    </xdr:to>
    <xdr:pic>
      <xdr:nvPicPr>
        <xdr:cNvPr id="4" name="Picture 3" descr="Logo, company name&#10;&#10;Description automatically generated">
          <a:extLst>
            <a:ext uri="{FF2B5EF4-FFF2-40B4-BE49-F238E27FC236}">
              <a16:creationId xmlns:a16="http://schemas.microsoft.com/office/drawing/2014/main" id="{6A06369E-9BC4-8E4E-8CAF-F8F357B2E8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453" t="10386" r="10836" b="6198"/>
        <a:stretch/>
      </xdr:blipFill>
      <xdr:spPr>
        <a:xfrm>
          <a:off x="273261" y="240047"/>
          <a:ext cx="1428539" cy="843687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6</xdr:col>
      <xdr:colOff>973666</xdr:colOff>
      <xdr:row>1</xdr:row>
      <xdr:rowOff>59501</xdr:rowOff>
    </xdr:from>
    <xdr:to>
      <xdr:col>8</xdr:col>
      <xdr:colOff>317</xdr:colOff>
      <xdr:row>3</xdr:row>
      <xdr:rowOff>205897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F3956E-00AE-A44A-9785-892D62E87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26133" y="262701"/>
          <a:ext cx="2210118" cy="781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123209</xdr:colOff>
      <xdr:row>0</xdr:row>
      <xdr:rowOff>64789</xdr:rowOff>
    </xdr:from>
    <xdr:to>
      <xdr:col>1</xdr:col>
      <xdr:colOff>830091</xdr:colOff>
      <xdr:row>0</xdr:row>
      <xdr:rowOff>585271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9F7A6E0C-F165-FD49-BA54-ABCE3E413D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453" t="10386" r="10836" b="6198"/>
        <a:stretch/>
      </xdr:blipFill>
      <xdr:spPr>
        <a:xfrm>
          <a:off x="123209" y="64789"/>
          <a:ext cx="1532382" cy="139482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oneCellAnchor>
    <xdr:from>
      <xdr:col>4</xdr:col>
      <xdr:colOff>389009</xdr:colOff>
      <xdr:row>0</xdr:row>
      <xdr:rowOff>63772</xdr:rowOff>
    </xdr:from>
    <xdr:ext cx="1360041" cy="495498"/>
    <xdr:pic>
      <xdr:nvPicPr>
        <xdr:cNvPr id="4" name="Picture 3">
          <a:extLst>
            <a:ext uri="{FF2B5EF4-FFF2-40B4-BE49-F238E27FC236}">
              <a16:creationId xmlns:a16="http://schemas.microsoft.com/office/drawing/2014/main" id="{95F27F33-AE69-3E4E-9436-5F1D4F6DE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8288" y="63772"/>
          <a:ext cx="1360041" cy="4954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D1B9-6A28-804B-B6F6-8C8775CFEB9B}">
  <sheetPr codeName="Sheet1">
    <tabColor rgb="FFFF0000"/>
  </sheetPr>
  <dimension ref="A1:AK182"/>
  <sheetViews>
    <sheetView tabSelected="1" zoomScale="150" zoomScaleNormal="130" workbookViewId="0">
      <selection activeCell="C14" sqref="C14"/>
    </sheetView>
  </sheetViews>
  <sheetFormatPr baseColWidth="10" defaultRowHeight="16"/>
  <cols>
    <col min="1" max="1" width="2" style="23" customWidth="1"/>
    <col min="2" max="2" width="39.33203125" style="23" bestFit="1" customWidth="1"/>
    <col min="3" max="10" width="20.83203125" style="23" customWidth="1"/>
    <col min="11" max="15" width="10.83203125" style="23"/>
    <col min="16" max="16" width="11.5" style="23" customWidth="1"/>
    <col min="17" max="18" width="55.33203125" style="23" customWidth="1"/>
    <col min="19" max="16384" width="10.83203125" style="23"/>
  </cols>
  <sheetData>
    <row r="1" spans="1:37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37" ht="26" customHeight="1">
      <c r="A2" s="22"/>
      <c r="B2" s="55"/>
      <c r="C2" s="63" t="s">
        <v>16</v>
      </c>
      <c r="D2" s="63"/>
      <c r="E2" s="63"/>
      <c r="F2" s="63"/>
      <c r="G2" s="55"/>
      <c r="H2" s="5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37" ht="24" customHeight="1">
      <c r="A3" s="22"/>
      <c r="B3" s="53"/>
      <c r="C3" s="53"/>
      <c r="D3" s="53"/>
      <c r="E3" s="53"/>
      <c r="F3" s="53"/>
      <c r="G3" s="53"/>
      <c r="H3" s="53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37" ht="28">
      <c r="A4" s="22"/>
      <c r="B4" s="56"/>
      <c r="C4" s="64" t="s">
        <v>15</v>
      </c>
      <c r="D4" s="64"/>
      <c r="E4" s="64"/>
      <c r="F4" s="64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37" s="1" customFormat="1" ht="28">
      <c r="A5" s="2"/>
      <c r="B5" s="54"/>
      <c r="C5" s="54"/>
      <c r="D5" s="54"/>
      <c r="E5" s="54"/>
      <c r="F5" s="54"/>
      <c r="G5" s="54"/>
      <c r="H5" s="54"/>
      <c r="I5" s="3"/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s="1" customFormat="1" ht="18" customHeight="1">
      <c r="A6" s="2"/>
      <c r="B6" s="24" t="s">
        <v>100</v>
      </c>
      <c r="C6" s="61" t="s">
        <v>101</v>
      </c>
      <c r="D6" s="61"/>
      <c r="E6" s="61"/>
      <c r="F6" s="61"/>
      <c r="G6" s="61"/>
      <c r="H6" s="61"/>
      <c r="I6" s="3"/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s="1" customFormat="1" ht="18" customHeight="1">
      <c r="A7" s="2"/>
      <c r="B7" s="24"/>
      <c r="C7" s="61" t="s">
        <v>102</v>
      </c>
      <c r="D7" s="61"/>
      <c r="E7" s="61"/>
      <c r="F7" s="61"/>
      <c r="G7" s="61"/>
      <c r="H7" s="61"/>
      <c r="I7" s="3"/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s="1" customFormat="1" ht="18" customHeight="1">
      <c r="A8" s="2"/>
      <c r="B8" s="24"/>
      <c r="C8" s="61" t="s">
        <v>103</v>
      </c>
      <c r="D8" s="61"/>
      <c r="E8" s="61"/>
      <c r="F8" s="61"/>
      <c r="G8" s="61"/>
      <c r="H8" s="61"/>
      <c r="I8" s="3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s="1" customFormat="1" ht="18" customHeight="1">
      <c r="A9" s="2"/>
      <c r="B9" s="24"/>
      <c r="C9" s="61" t="s">
        <v>104</v>
      </c>
      <c r="D9" s="61"/>
      <c r="E9" s="61"/>
      <c r="F9" s="61"/>
      <c r="G9" s="61"/>
      <c r="H9" s="61"/>
      <c r="I9" s="3"/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s="1" customFormat="1" ht="18" customHeight="1">
      <c r="A10" s="2"/>
      <c r="B10" s="24"/>
      <c r="C10" s="61" t="s">
        <v>105</v>
      </c>
      <c r="D10" s="61"/>
      <c r="E10" s="61"/>
      <c r="F10" s="61"/>
      <c r="G10" s="61"/>
      <c r="H10" s="61"/>
      <c r="I10" s="3"/>
      <c r="J10" s="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s="52" customFormat="1" ht="36" customHeight="1">
      <c r="A11" s="49"/>
      <c r="B11" s="50" t="s">
        <v>115</v>
      </c>
      <c r="C11" s="62" t="s">
        <v>116</v>
      </c>
      <c r="D11" s="62"/>
      <c r="E11" s="62"/>
      <c r="F11" s="62"/>
      <c r="G11" s="62"/>
      <c r="H11" s="62"/>
      <c r="I11" s="51"/>
      <c r="J11" s="51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</row>
    <row r="12" spans="1:37" s="1" customFormat="1" ht="18" customHeight="1">
      <c r="A12" s="2"/>
      <c r="B12" s="2"/>
      <c r="C12" s="2"/>
      <c r="D12" s="2"/>
      <c r="E12" s="2"/>
      <c r="F12" s="2"/>
      <c r="G12" s="3"/>
      <c r="H12" s="3"/>
      <c r="I12" s="3"/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s="30" customFormat="1" ht="19">
      <c r="A13" s="25"/>
      <c r="B13" s="26" t="s">
        <v>14</v>
      </c>
      <c r="C13" s="27"/>
      <c r="D13" s="27"/>
      <c r="E13" s="27"/>
      <c r="F13" s="27"/>
      <c r="G13" s="27"/>
      <c r="H13" s="28"/>
      <c r="I13" s="25"/>
      <c r="J13" s="25"/>
      <c r="K13" s="25"/>
      <c r="L13" s="29"/>
      <c r="M13" s="29"/>
      <c r="N13" s="29"/>
      <c r="O13" s="29"/>
      <c r="P13" s="29"/>
      <c r="Q13" s="29"/>
      <c r="R13" s="29"/>
    </row>
    <row r="14" spans="1:37" s="34" customFormat="1">
      <c r="A14" s="31"/>
      <c r="B14" s="32" t="s">
        <v>2</v>
      </c>
      <c r="C14" s="44" t="s">
        <v>13</v>
      </c>
      <c r="D14" s="44" t="s">
        <v>12</v>
      </c>
      <c r="E14" s="44" t="s">
        <v>11</v>
      </c>
      <c r="F14" s="44" t="s">
        <v>37</v>
      </c>
      <c r="G14" s="44" t="s">
        <v>33</v>
      </c>
      <c r="H14" s="44" t="s">
        <v>31</v>
      </c>
      <c r="I14" s="31"/>
      <c r="J14" s="31"/>
      <c r="K14" s="31"/>
      <c r="L14" s="33"/>
      <c r="M14" s="33"/>
      <c r="N14" s="33"/>
      <c r="O14" s="33"/>
      <c r="P14" s="33"/>
      <c r="Q14" s="33"/>
      <c r="R14" s="33"/>
    </row>
    <row r="15" spans="1:37">
      <c r="A15" s="35"/>
      <c r="B15" s="36" t="s">
        <v>124</v>
      </c>
      <c r="C15" s="37">
        <f>ROUND(_xlfn.XLOOKUP(C14,'INPUT SETTINGS'!$C$7:$C$61,'INPUT SETTINGS'!$D$7:$D$61),1)</f>
        <v>7.3</v>
      </c>
      <c r="D15" s="37">
        <f>ROUND(_xlfn.XLOOKUP(D14,'INPUT SETTINGS'!$C$7:$C$61,'INPUT SETTINGS'!$D$7:$D$61),1)</f>
        <v>4.5999999999999996</v>
      </c>
      <c r="E15" s="37">
        <f>ROUND(_xlfn.XLOOKUP(E14,'INPUT SETTINGS'!$C$7:$C$61,'INPUT SETTINGS'!$D$7:$D$61),1)</f>
        <v>10.3</v>
      </c>
      <c r="F15" s="37">
        <f>ROUND(_xlfn.XLOOKUP(F14,'INPUT SETTINGS'!$C$7:$C$61,'INPUT SETTINGS'!$D$7:$D$61),1)</f>
        <v>6.9</v>
      </c>
      <c r="G15" s="37">
        <f>ROUND(_xlfn.XLOOKUP(G14,'INPUT SETTINGS'!$C$7:$C$61,'INPUT SETTINGS'!$D$7:$D$61),1)</f>
        <v>6.4</v>
      </c>
      <c r="H15" s="37">
        <f>ROUND(_xlfn.XLOOKUP(H14,'INPUT SETTINGS'!$C$7:$C$61,'INPUT SETTINGS'!$D$7:$D$61),1)</f>
        <v>6.4</v>
      </c>
      <c r="I15" s="35"/>
      <c r="J15" s="35"/>
      <c r="K15" s="35"/>
      <c r="L15" s="22"/>
      <c r="M15" s="22"/>
      <c r="N15" s="22"/>
      <c r="O15" s="22"/>
      <c r="P15" s="22"/>
      <c r="Q15" s="22"/>
      <c r="R15" s="22"/>
    </row>
    <row r="16" spans="1:37">
      <c r="A16" s="35"/>
      <c r="B16" s="36" t="s">
        <v>106</v>
      </c>
      <c r="C16" s="37">
        <f t="shared" ref="C16:H16" si="0">IF(C18=0,"",C15*C18)</f>
        <v>73</v>
      </c>
      <c r="D16" s="37">
        <f t="shared" si="0"/>
        <v>36.799999999999997</v>
      </c>
      <c r="E16" s="37">
        <f t="shared" si="0"/>
        <v>82.4</v>
      </c>
      <c r="F16" s="37">
        <f t="shared" si="0"/>
        <v>55.2</v>
      </c>
      <c r="G16" s="37">
        <f t="shared" si="0"/>
        <v>51.2</v>
      </c>
      <c r="H16" s="37">
        <f t="shared" si="0"/>
        <v>51.2</v>
      </c>
      <c r="I16" s="35"/>
      <c r="J16" s="35"/>
      <c r="K16" s="35"/>
      <c r="L16" s="22"/>
      <c r="M16" s="22"/>
      <c r="N16" s="22"/>
      <c r="O16" s="22"/>
      <c r="P16" s="22"/>
      <c r="Q16" s="22"/>
      <c r="R16" s="22"/>
    </row>
    <row r="17" spans="1:37">
      <c r="A17" s="35"/>
      <c r="B17" s="36" t="s">
        <v>125</v>
      </c>
      <c r="C17" s="45">
        <v>100</v>
      </c>
      <c r="D17" s="45">
        <v>100</v>
      </c>
      <c r="E17" s="45">
        <v>200</v>
      </c>
      <c r="F17" s="45"/>
      <c r="G17" s="45"/>
      <c r="H17" s="45"/>
      <c r="I17" s="35"/>
      <c r="J17" s="35"/>
      <c r="K17" s="35"/>
      <c r="L17" s="22"/>
      <c r="M17" s="22"/>
      <c r="N17" s="22"/>
      <c r="O17" s="22"/>
      <c r="P17" s="22"/>
      <c r="Q17" s="22"/>
      <c r="R17" s="22"/>
    </row>
    <row r="18" spans="1:37">
      <c r="A18" s="35"/>
      <c r="B18" s="36" t="s">
        <v>107</v>
      </c>
      <c r="C18" s="47">
        <f>ROUND(_xlfn.XLOOKUP(C14,'INPUT SETTINGS'!$C$7:$C$61,'INPUT SETTINGS'!$E$7:$E$61),1)</f>
        <v>10</v>
      </c>
      <c r="D18" s="47">
        <f>ROUND(_xlfn.XLOOKUP(D14,'INPUT SETTINGS'!$C$7:$C$61,'INPUT SETTINGS'!$E$7:$E$61),1)</f>
        <v>8</v>
      </c>
      <c r="E18" s="47">
        <f>ROUND(_xlfn.XLOOKUP(E14,'INPUT SETTINGS'!$C$7:$C$61,'INPUT SETTINGS'!$E$7:$E$61),1)</f>
        <v>8</v>
      </c>
      <c r="F18" s="47">
        <f>ROUND(_xlfn.XLOOKUP(F14,'INPUT SETTINGS'!$C$7:$C$61,'INPUT SETTINGS'!$E$7:$E$61),1)</f>
        <v>8</v>
      </c>
      <c r="G18" s="47">
        <f>ROUND(_xlfn.XLOOKUP(G14,'INPUT SETTINGS'!$C$7:$C$61,'INPUT SETTINGS'!$E$7:$E$61),1)</f>
        <v>8</v>
      </c>
      <c r="H18" s="47">
        <f>ROUND(_xlfn.XLOOKUP(H14,'INPUT SETTINGS'!$C$7:$C$61,'INPUT SETTINGS'!$E$7:$E$61),1)</f>
        <v>8</v>
      </c>
      <c r="I18" s="35"/>
      <c r="J18" s="35"/>
      <c r="K18" s="35"/>
      <c r="L18" s="22"/>
      <c r="M18" s="22"/>
      <c r="N18" s="22"/>
      <c r="O18" s="22"/>
      <c r="P18" s="22"/>
      <c r="Q18" s="22"/>
      <c r="R18" s="22"/>
    </row>
    <row r="19" spans="1:37" hidden="1">
      <c r="A19" s="35"/>
      <c r="B19" s="36" t="s">
        <v>109</v>
      </c>
      <c r="C19" s="37">
        <f>IFERROR(C17/C15,0)</f>
        <v>13.698630136986301</v>
      </c>
      <c r="D19" s="37">
        <f t="shared" ref="D19:H19" si="1">IFERROR(D17/D15,0)</f>
        <v>21.739130434782609</v>
      </c>
      <c r="E19" s="37">
        <f t="shared" si="1"/>
        <v>19.417475728155338</v>
      </c>
      <c r="F19" s="37">
        <f t="shared" si="1"/>
        <v>0</v>
      </c>
      <c r="G19" s="37">
        <f t="shared" si="1"/>
        <v>0</v>
      </c>
      <c r="H19" s="37">
        <f t="shared" si="1"/>
        <v>0</v>
      </c>
      <c r="I19" s="35"/>
      <c r="J19" s="35"/>
      <c r="K19" s="35"/>
      <c r="L19" s="22"/>
      <c r="M19" s="22"/>
      <c r="N19" s="22"/>
      <c r="O19" s="22"/>
      <c r="P19" s="22"/>
      <c r="Q19" s="22"/>
      <c r="R19" s="22"/>
    </row>
    <row r="20" spans="1:37">
      <c r="A20" s="35"/>
      <c r="B20" s="38" t="s">
        <v>114</v>
      </c>
      <c r="C20" s="37">
        <f t="shared" ref="C20:H20" si="2">IF(C17*C18&gt;0,C17*C18,"")</f>
        <v>1000</v>
      </c>
      <c r="D20" s="37">
        <f t="shared" si="2"/>
        <v>800</v>
      </c>
      <c r="E20" s="37">
        <f t="shared" si="2"/>
        <v>1600</v>
      </c>
      <c r="F20" s="37" t="str">
        <f t="shared" si="2"/>
        <v/>
      </c>
      <c r="G20" s="37" t="str">
        <f t="shared" si="2"/>
        <v/>
      </c>
      <c r="H20" s="37" t="str">
        <f t="shared" si="2"/>
        <v/>
      </c>
      <c r="I20" s="35"/>
      <c r="J20" s="35"/>
      <c r="K20" s="35"/>
      <c r="L20" s="22"/>
      <c r="M20" s="22"/>
      <c r="N20" s="22"/>
      <c r="O20" s="22"/>
      <c r="P20" s="22"/>
      <c r="Q20" s="22"/>
      <c r="R20" s="22"/>
    </row>
    <row r="21" spans="1:37" s="1" customFormat="1" ht="1" customHeight="1">
      <c r="A21" s="2"/>
      <c r="B21" s="2"/>
      <c r="C21" s="2"/>
      <c r="D21" s="2"/>
      <c r="E21" s="2"/>
      <c r="F21" s="2"/>
      <c r="G21" s="3"/>
      <c r="H21" s="3"/>
      <c r="I21" s="3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s="34" customFormat="1">
      <c r="A22" s="31"/>
      <c r="B22" s="39" t="s">
        <v>2</v>
      </c>
      <c r="C22" s="44" t="s">
        <v>41</v>
      </c>
      <c r="D22" s="44" t="s">
        <v>40</v>
      </c>
      <c r="E22" s="44" t="s">
        <v>38</v>
      </c>
      <c r="F22" s="44" t="s">
        <v>39</v>
      </c>
      <c r="G22" s="44"/>
      <c r="H22" s="44"/>
      <c r="I22" s="35"/>
      <c r="J22" s="31"/>
      <c r="K22" s="31"/>
      <c r="L22" s="33"/>
      <c r="M22" s="33"/>
      <c r="N22" s="33"/>
      <c r="O22" s="33"/>
      <c r="P22" s="33"/>
      <c r="Q22" s="33"/>
      <c r="R22" s="33"/>
    </row>
    <row r="23" spans="1:37">
      <c r="A23" s="35"/>
      <c r="B23" s="36" t="s">
        <v>124</v>
      </c>
      <c r="C23" s="37">
        <f>ROUND(_xlfn.XLOOKUP(C22,'INPUT SETTINGS'!$C$7:$C$61,'INPUT SETTINGS'!$D$7:$D$61),1)</f>
        <v>3.6</v>
      </c>
      <c r="D23" s="37">
        <f>ROUND(_xlfn.XLOOKUP(D22,'INPUT SETTINGS'!$C$7:$C$61,'INPUT SETTINGS'!$D$7:$D$61),1)</f>
        <v>4.8</v>
      </c>
      <c r="E23" s="37">
        <f>ROUND(_xlfn.XLOOKUP(E22,'INPUT SETTINGS'!$C$7:$C$61,'INPUT SETTINGS'!$D$7:$D$61),1)</f>
        <v>9</v>
      </c>
      <c r="F23" s="37">
        <f>ROUND(_xlfn.XLOOKUP(F22,'INPUT SETTINGS'!$C$7:$C$61,'INPUT SETTINGS'!$D$7:$D$61),1)</f>
        <v>6.9</v>
      </c>
      <c r="G23" s="37">
        <f>ROUND(_xlfn.XLOOKUP(G22,'INPUT SETTINGS'!$C$7:$C$61,'INPUT SETTINGS'!$D$7:$D$61),1)</f>
        <v>0</v>
      </c>
      <c r="H23" s="37">
        <f>ROUND(_xlfn.XLOOKUP(H22,'INPUT SETTINGS'!$C$7:$C$61,'INPUT SETTINGS'!$D$7:$D$61),1)</f>
        <v>0</v>
      </c>
      <c r="I23" s="35"/>
      <c r="J23" s="35"/>
      <c r="K23" s="35"/>
      <c r="L23" s="22"/>
      <c r="M23" s="22"/>
      <c r="N23" s="22"/>
      <c r="O23" s="22"/>
      <c r="P23" s="22"/>
      <c r="Q23" s="22"/>
      <c r="R23" s="22"/>
    </row>
    <row r="24" spans="1:37">
      <c r="A24" s="35"/>
      <c r="B24" s="36" t="s">
        <v>106</v>
      </c>
      <c r="C24" s="37">
        <f t="shared" ref="C24:H24" si="3">IF(C26=0,"",C23*C26)</f>
        <v>32.4</v>
      </c>
      <c r="D24" s="37">
        <f t="shared" si="3"/>
        <v>28.799999999999997</v>
      </c>
      <c r="E24" s="37">
        <f t="shared" si="3"/>
        <v>90</v>
      </c>
      <c r="F24" s="37">
        <f t="shared" si="3"/>
        <v>55.2</v>
      </c>
      <c r="G24" s="37" t="str">
        <f t="shared" si="3"/>
        <v/>
      </c>
      <c r="H24" s="37" t="str">
        <f t="shared" si="3"/>
        <v/>
      </c>
      <c r="I24" s="35"/>
      <c r="J24" s="35"/>
      <c r="K24" s="35"/>
      <c r="L24" s="22"/>
      <c r="M24" s="22"/>
      <c r="N24" s="22"/>
      <c r="O24" s="22"/>
      <c r="P24" s="22"/>
      <c r="Q24" s="22"/>
      <c r="R24" s="22"/>
    </row>
    <row r="25" spans="1:37">
      <c r="A25" s="35"/>
      <c r="B25" s="36" t="s">
        <v>125</v>
      </c>
      <c r="C25" s="45">
        <v>50</v>
      </c>
      <c r="D25" s="45">
        <v>50</v>
      </c>
      <c r="E25" s="45">
        <v>50</v>
      </c>
      <c r="F25" s="45">
        <v>50</v>
      </c>
      <c r="G25" s="45"/>
      <c r="H25" s="45"/>
      <c r="I25" s="35"/>
      <c r="J25" s="35"/>
      <c r="K25" s="35"/>
      <c r="L25" s="22"/>
      <c r="M25" s="22"/>
      <c r="N25" s="22"/>
      <c r="O25" s="22"/>
      <c r="P25" s="22"/>
      <c r="Q25" s="22"/>
      <c r="R25" s="22"/>
    </row>
    <row r="26" spans="1:37">
      <c r="A26" s="35"/>
      <c r="B26" s="36" t="s">
        <v>107</v>
      </c>
      <c r="C26" s="47">
        <f>ROUND(_xlfn.XLOOKUP(C22,'INPUT SETTINGS'!$C$7:$C$61,'INPUT SETTINGS'!$E$7:$E$61),1)</f>
        <v>9</v>
      </c>
      <c r="D26" s="47">
        <f>ROUND(_xlfn.XLOOKUP(D22,'INPUT SETTINGS'!$C$7:$C$61,'INPUT SETTINGS'!$E$7:$E$61),1)</f>
        <v>6</v>
      </c>
      <c r="E26" s="47">
        <f>ROUND(_xlfn.XLOOKUP(E22,'INPUT SETTINGS'!$C$7:$C$61,'INPUT SETTINGS'!$E$7:$E$61),1)</f>
        <v>10</v>
      </c>
      <c r="F26" s="47">
        <f>ROUND(_xlfn.XLOOKUP(F22,'INPUT SETTINGS'!$C$7:$C$61,'INPUT SETTINGS'!$E$7:$E$61),1)</f>
        <v>8</v>
      </c>
      <c r="G26" s="47">
        <f>ROUND(_xlfn.XLOOKUP(G22,'INPUT SETTINGS'!$C$7:$C$61,'INPUT SETTINGS'!$E$7:$E$61),1)</f>
        <v>0</v>
      </c>
      <c r="H26" s="47">
        <f>ROUND(_xlfn.XLOOKUP(H22,'INPUT SETTINGS'!$C$7:$C$61,'INPUT SETTINGS'!$E$7:$E$61),1)</f>
        <v>0</v>
      </c>
      <c r="I26" s="35"/>
      <c r="J26" s="35"/>
      <c r="K26" s="35"/>
      <c r="L26" s="22"/>
      <c r="M26" s="22"/>
      <c r="N26" s="22"/>
      <c r="O26" s="22"/>
      <c r="P26" s="22"/>
      <c r="Q26" s="22"/>
      <c r="R26" s="22"/>
    </row>
    <row r="27" spans="1:37" hidden="1">
      <c r="A27" s="35"/>
      <c r="B27" s="36" t="s">
        <v>109</v>
      </c>
      <c r="C27" s="37">
        <f>IFERROR(C25/C23,0)</f>
        <v>13.888888888888889</v>
      </c>
      <c r="D27" s="37">
        <f t="shared" ref="D27:H27" si="4">IFERROR(D25/D23,0)</f>
        <v>10.416666666666668</v>
      </c>
      <c r="E27" s="37">
        <f t="shared" si="4"/>
        <v>5.5555555555555554</v>
      </c>
      <c r="F27" s="37">
        <f t="shared" si="4"/>
        <v>7.2463768115942022</v>
      </c>
      <c r="G27" s="37">
        <f t="shared" si="4"/>
        <v>0</v>
      </c>
      <c r="H27" s="37">
        <f t="shared" si="4"/>
        <v>0</v>
      </c>
      <c r="I27" s="35"/>
      <c r="J27" s="35"/>
      <c r="K27" s="35"/>
      <c r="L27" s="22"/>
      <c r="M27" s="22"/>
      <c r="N27" s="22"/>
      <c r="O27" s="22"/>
      <c r="P27" s="22"/>
      <c r="Q27" s="22"/>
      <c r="R27" s="22"/>
    </row>
    <row r="28" spans="1:37">
      <c r="A28" s="35"/>
      <c r="B28" s="38" t="s">
        <v>114</v>
      </c>
      <c r="C28" s="37">
        <f t="shared" ref="C28:H28" si="5">IF(C25*C26&gt;0,C25*C26,"")</f>
        <v>450</v>
      </c>
      <c r="D28" s="37">
        <f t="shared" si="5"/>
        <v>300</v>
      </c>
      <c r="E28" s="37">
        <f t="shared" si="5"/>
        <v>500</v>
      </c>
      <c r="F28" s="37">
        <f t="shared" si="5"/>
        <v>400</v>
      </c>
      <c r="G28" s="37" t="str">
        <f t="shared" si="5"/>
        <v/>
      </c>
      <c r="H28" s="37" t="str">
        <f t="shared" si="5"/>
        <v/>
      </c>
      <c r="I28" s="35"/>
      <c r="J28" s="35"/>
      <c r="K28" s="35"/>
      <c r="L28" s="22"/>
      <c r="M28" s="22"/>
      <c r="N28" s="22"/>
      <c r="O28" s="22"/>
      <c r="P28" s="22"/>
      <c r="Q28" s="22"/>
      <c r="R28" s="22"/>
    </row>
    <row r="29" spans="1:37" s="1" customFormat="1" ht="3" customHeight="1">
      <c r="A29" s="2"/>
      <c r="B29" s="2"/>
      <c r="C29" s="2"/>
      <c r="D29" s="2"/>
      <c r="E29" s="2"/>
      <c r="F29" s="2"/>
      <c r="G29" s="3"/>
      <c r="H29" s="3"/>
      <c r="I29" s="3"/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s="30" customFormat="1" ht="19">
      <c r="A30" s="25"/>
      <c r="B30" s="26" t="s">
        <v>10</v>
      </c>
      <c r="C30" s="27"/>
      <c r="D30" s="27"/>
      <c r="E30" s="27"/>
      <c r="F30" s="27"/>
      <c r="G30" s="27"/>
      <c r="H30" s="28"/>
      <c r="I30" s="35"/>
      <c r="J30" s="25"/>
      <c r="K30" s="25"/>
      <c r="L30" s="29"/>
      <c r="M30" s="29"/>
      <c r="N30" s="29"/>
      <c r="O30" s="29"/>
      <c r="P30" s="29"/>
      <c r="Q30" s="29"/>
      <c r="R30" s="29"/>
    </row>
    <row r="31" spans="1:37" s="34" customFormat="1">
      <c r="A31" s="31"/>
      <c r="B31" s="32" t="s">
        <v>2</v>
      </c>
      <c r="C31" s="44" t="s">
        <v>9</v>
      </c>
      <c r="D31" s="44" t="s">
        <v>27</v>
      </c>
      <c r="E31" s="44" t="s">
        <v>30</v>
      </c>
      <c r="F31" s="44" t="s">
        <v>28</v>
      </c>
      <c r="G31" s="44"/>
      <c r="H31" s="44"/>
      <c r="I31" s="35"/>
      <c r="J31" s="31"/>
      <c r="K31" s="31"/>
      <c r="L31" s="33"/>
      <c r="M31" s="33"/>
      <c r="N31" s="33"/>
      <c r="O31" s="33"/>
      <c r="P31" s="33"/>
      <c r="Q31" s="33"/>
      <c r="R31" s="33"/>
    </row>
    <row r="32" spans="1:37">
      <c r="A32" s="35"/>
      <c r="B32" s="36" t="s">
        <v>124</v>
      </c>
      <c r="C32" s="37">
        <f>ROUND(_xlfn.XLOOKUP(C31,'INPUT SETTINGS'!$C$7:$C$61,'INPUT SETTINGS'!$D$7:$D$61),1)</f>
        <v>6.2</v>
      </c>
      <c r="D32" s="37">
        <f>ROUND(_xlfn.XLOOKUP(D31,'INPUT SETTINGS'!$C$7:$C$61,'INPUT SETTINGS'!$D$7:$D$61),1)</f>
        <v>3.6</v>
      </c>
      <c r="E32" s="37">
        <f>ROUND(_xlfn.XLOOKUP(E31,'INPUT SETTINGS'!$C$7:$C$61,'INPUT SETTINGS'!$D$7:$D$61),1)</f>
        <v>7.7</v>
      </c>
      <c r="F32" s="37">
        <f>ROUND(_xlfn.XLOOKUP(F31,'INPUT SETTINGS'!$C$7:$C$61,'INPUT SETTINGS'!$D$7:$D$61),1)</f>
        <v>3</v>
      </c>
      <c r="G32" s="37">
        <f>ROUND(_xlfn.XLOOKUP(G31,'INPUT SETTINGS'!$C$7:$C$61,'INPUT SETTINGS'!$D$7:$D$61),1)</f>
        <v>0</v>
      </c>
      <c r="H32" s="37">
        <f>ROUND(_xlfn.XLOOKUP(H31,'INPUT SETTINGS'!$C$7:$C$61,'INPUT SETTINGS'!$D$7:$D$61),1)</f>
        <v>0</v>
      </c>
      <c r="I32" s="35"/>
      <c r="J32" s="35"/>
      <c r="K32" s="35"/>
      <c r="L32" s="22"/>
      <c r="M32" s="22"/>
      <c r="N32" s="22"/>
      <c r="O32" s="22"/>
      <c r="P32" s="22"/>
      <c r="Q32" s="22"/>
      <c r="R32" s="22"/>
    </row>
    <row r="33" spans="1:37">
      <c r="A33" s="35"/>
      <c r="B33" s="36" t="s">
        <v>106</v>
      </c>
      <c r="C33" s="37">
        <f t="shared" ref="C33:H33" si="6">IF(C35=0,"",C32*C35)</f>
        <v>155</v>
      </c>
      <c r="D33" s="37">
        <f t="shared" si="6"/>
        <v>144</v>
      </c>
      <c r="E33" s="37">
        <f t="shared" si="6"/>
        <v>92.4</v>
      </c>
      <c r="F33" s="37">
        <f t="shared" si="6"/>
        <v>42</v>
      </c>
      <c r="G33" s="37" t="str">
        <f t="shared" si="6"/>
        <v/>
      </c>
      <c r="H33" s="37" t="str">
        <f t="shared" si="6"/>
        <v/>
      </c>
      <c r="I33" s="35"/>
      <c r="J33" s="35"/>
      <c r="K33" s="35"/>
      <c r="L33" s="22"/>
      <c r="M33" s="22"/>
      <c r="N33" s="22"/>
      <c r="O33" s="22"/>
      <c r="P33" s="22"/>
      <c r="Q33" s="22"/>
      <c r="R33" s="22"/>
    </row>
    <row r="34" spans="1:37">
      <c r="A34" s="35"/>
      <c r="B34" s="36" t="s">
        <v>125</v>
      </c>
      <c r="C34" s="45">
        <v>50</v>
      </c>
      <c r="D34" s="45"/>
      <c r="E34" s="45"/>
      <c r="F34" s="45"/>
      <c r="G34" s="45"/>
      <c r="H34" s="45"/>
      <c r="I34" s="35"/>
      <c r="J34" s="35"/>
      <c r="K34" s="35"/>
      <c r="L34" s="22"/>
      <c r="M34" s="22"/>
      <c r="N34" s="22"/>
      <c r="O34" s="22"/>
      <c r="P34" s="22"/>
      <c r="Q34" s="22"/>
      <c r="R34" s="22"/>
    </row>
    <row r="35" spans="1:37">
      <c r="A35" s="35"/>
      <c r="B35" s="36" t="s">
        <v>107</v>
      </c>
      <c r="C35" s="47">
        <f>ROUND(_xlfn.XLOOKUP(C31,'INPUT SETTINGS'!$C$7:$C$61,'INPUT SETTINGS'!$E$7:$E$61),1)</f>
        <v>25</v>
      </c>
      <c r="D35" s="47">
        <f>ROUND(_xlfn.XLOOKUP(D31,'INPUT SETTINGS'!$C$7:$C$61,'INPUT SETTINGS'!$E$7:$E$61),1)</f>
        <v>40</v>
      </c>
      <c r="E35" s="47">
        <f>ROUND(_xlfn.XLOOKUP(E31,'INPUT SETTINGS'!$C$7:$C$61,'INPUT SETTINGS'!$E$7:$E$61),1)</f>
        <v>12</v>
      </c>
      <c r="F35" s="47">
        <f>ROUND(_xlfn.XLOOKUP(F31,'INPUT SETTINGS'!$C$7:$C$61,'INPUT SETTINGS'!$E$7:$E$61),1)</f>
        <v>14</v>
      </c>
      <c r="G35" s="47">
        <f>ROUND(_xlfn.XLOOKUP(G31,'INPUT SETTINGS'!$C$7:$C$61,'INPUT SETTINGS'!$E$7:$E$61),1)</f>
        <v>0</v>
      </c>
      <c r="H35" s="47">
        <f>ROUND(_xlfn.XLOOKUP(H31,'INPUT SETTINGS'!$C$7:$C$61,'INPUT SETTINGS'!$E$7:$E$61),1)</f>
        <v>0</v>
      </c>
      <c r="I35" s="35"/>
      <c r="J35" s="35"/>
      <c r="K35" s="35"/>
      <c r="L35" s="22"/>
      <c r="M35" s="22"/>
      <c r="N35" s="22"/>
      <c r="O35" s="22"/>
      <c r="P35" s="22"/>
      <c r="Q35" s="22"/>
      <c r="R35" s="22"/>
    </row>
    <row r="36" spans="1:37" hidden="1">
      <c r="A36" s="35"/>
      <c r="B36" s="36" t="s">
        <v>109</v>
      </c>
      <c r="C36" s="37">
        <f>IFERROR(C34/C32,0)</f>
        <v>8.064516129032258</v>
      </c>
      <c r="D36" s="37">
        <f t="shared" ref="D36:H36" si="7">IFERROR(D34/D32,0)</f>
        <v>0</v>
      </c>
      <c r="E36" s="37">
        <f t="shared" si="7"/>
        <v>0</v>
      </c>
      <c r="F36" s="37">
        <f t="shared" si="7"/>
        <v>0</v>
      </c>
      <c r="G36" s="37">
        <f t="shared" si="7"/>
        <v>0</v>
      </c>
      <c r="H36" s="37">
        <f t="shared" si="7"/>
        <v>0</v>
      </c>
      <c r="I36" s="35"/>
      <c r="J36" s="35"/>
      <c r="K36" s="35"/>
      <c r="L36" s="22"/>
      <c r="M36" s="22"/>
      <c r="N36" s="22"/>
      <c r="O36" s="22"/>
      <c r="P36" s="22"/>
      <c r="Q36" s="22"/>
      <c r="R36" s="22"/>
    </row>
    <row r="37" spans="1:37">
      <c r="A37" s="35"/>
      <c r="B37" s="38" t="s">
        <v>114</v>
      </c>
      <c r="C37" s="37">
        <f t="shared" ref="C37:H37" si="8">IF(C34*C35&gt;0,C34*C35,"")</f>
        <v>1250</v>
      </c>
      <c r="D37" s="37" t="str">
        <f t="shared" si="8"/>
        <v/>
      </c>
      <c r="E37" s="37" t="str">
        <f t="shared" si="8"/>
        <v/>
      </c>
      <c r="F37" s="37" t="str">
        <f t="shared" si="8"/>
        <v/>
      </c>
      <c r="G37" s="37" t="str">
        <f t="shared" si="8"/>
        <v/>
      </c>
      <c r="H37" s="37" t="str">
        <f t="shared" si="8"/>
        <v/>
      </c>
      <c r="I37" s="35"/>
      <c r="J37" s="35"/>
      <c r="K37" s="35"/>
      <c r="L37" s="22"/>
      <c r="M37" s="22"/>
      <c r="N37" s="22"/>
      <c r="O37" s="22"/>
      <c r="P37" s="22"/>
      <c r="Q37" s="22"/>
      <c r="R37" s="22"/>
    </row>
    <row r="38" spans="1:37" s="1" customFormat="1" ht="3" customHeight="1">
      <c r="A38" s="2"/>
      <c r="B38" s="2"/>
      <c r="C38" s="2"/>
      <c r="D38" s="2"/>
      <c r="E38" s="2"/>
      <c r="F38" s="2"/>
      <c r="G38" s="3"/>
      <c r="H38" s="3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s="30" customFormat="1" ht="19">
      <c r="A39" s="25"/>
      <c r="B39" s="26" t="s">
        <v>8</v>
      </c>
      <c r="C39" s="27"/>
      <c r="D39" s="27"/>
      <c r="E39" s="27"/>
      <c r="F39" s="27"/>
      <c r="G39" s="27"/>
      <c r="H39" s="28"/>
      <c r="I39" s="35"/>
      <c r="J39" s="25"/>
      <c r="K39" s="25"/>
      <c r="L39" s="29"/>
      <c r="M39" s="29"/>
      <c r="N39" s="29"/>
      <c r="O39" s="29"/>
      <c r="P39" s="29"/>
      <c r="Q39" s="29"/>
      <c r="R39" s="29"/>
    </row>
    <row r="40" spans="1:37" s="34" customFormat="1">
      <c r="A40" s="31"/>
      <c r="B40" s="32" t="s">
        <v>2</v>
      </c>
      <c r="C40" s="44" t="s">
        <v>7</v>
      </c>
      <c r="D40" s="44" t="s">
        <v>6</v>
      </c>
      <c r="E40" s="44" t="s">
        <v>53</v>
      </c>
      <c r="F40" s="44" t="s">
        <v>52</v>
      </c>
      <c r="G40" s="44"/>
      <c r="H40" s="44"/>
      <c r="I40" s="35"/>
      <c r="J40" s="31"/>
      <c r="K40" s="31"/>
      <c r="L40" s="33"/>
      <c r="M40" s="33"/>
      <c r="N40" s="33"/>
      <c r="O40" s="33"/>
      <c r="P40" s="33"/>
      <c r="Q40" s="33"/>
      <c r="R40" s="33"/>
    </row>
    <row r="41" spans="1:37">
      <c r="A41" s="35"/>
      <c r="B41" s="36" t="s">
        <v>124</v>
      </c>
      <c r="C41" s="37">
        <f>ROUND(_xlfn.XLOOKUP(C40,'INPUT SETTINGS'!$C$7:$C$61,'INPUT SETTINGS'!$D$7:$D$61),1)</f>
        <v>0.6</v>
      </c>
      <c r="D41" s="37">
        <f>ROUND(_xlfn.XLOOKUP(D40,'INPUT SETTINGS'!$C$7:$C$61,'INPUT SETTINGS'!$D$7:$D$61),1)</f>
        <v>5.6</v>
      </c>
      <c r="E41" s="37">
        <f>ROUND(_xlfn.XLOOKUP(E40,'INPUT SETTINGS'!$C$7:$C$61,'INPUT SETTINGS'!$D$7:$D$61),1)</f>
        <v>2.8</v>
      </c>
      <c r="F41" s="37">
        <f>ROUND(_xlfn.XLOOKUP(F40,'INPUT SETTINGS'!$C$7:$C$61,'INPUT SETTINGS'!$D$7:$D$61),1)</f>
        <v>3</v>
      </c>
      <c r="G41" s="37">
        <f>ROUND(_xlfn.XLOOKUP(G40,'INPUT SETTINGS'!$C$7:$C$61,'INPUT SETTINGS'!$D$7:$D$61),1)</f>
        <v>0</v>
      </c>
      <c r="H41" s="37">
        <f>ROUND(_xlfn.XLOOKUP(H40,'INPUT SETTINGS'!$C$7:$C$61,'INPUT SETTINGS'!$D$7:$D$61),1)</f>
        <v>0</v>
      </c>
      <c r="I41" s="35"/>
      <c r="J41" s="35"/>
      <c r="K41" s="35"/>
      <c r="L41" s="22"/>
      <c r="M41" s="22"/>
      <c r="N41" s="22"/>
      <c r="O41" s="22"/>
      <c r="P41" s="22"/>
      <c r="Q41" s="22"/>
      <c r="R41" s="22"/>
    </row>
    <row r="42" spans="1:37">
      <c r="A42" s="35"/>
      <c r="B42" s="36" t="s">
        <v>106</v>
      </c>
      <c r="C42" s="37">
        <f t="shared" ref="C42:H42" si="9">IF(C44=0,"",C41*C44)</f>
        <v>6</v>
      </c>
      <c r="D42" s="37">
        <f t="shared" si="9"/>
        <v>56</v>
      </c>
      <c r="E42" s="37">
        <f t="shared" si="9"/>
        <v>22.4</v>
      </c>
      <c r="F42" s="37">
        <f t="shared" si="9"/>
        <v>48</v>
      </c>
      <c r="G42" s="37" t="str">
        <f t="shared" si="9"/>
        <v/>
      </c>
      <c r="H42" s="37" t="str">
        <f t="shared" si="9"/>
        <v/>
      </c>
      <c r="I42" s="35"/>
      <c r="J42" s="35"/>
      <c r="K42" s="35"/>
      <c r="L42" s="22"/>
      <c r="M42" s="22"/>
      <c r="N42" s="22"/>
      <c r="O42" s="22"/>
      <c r="P42" s="22"/>
      <c r="Q42" s="22"/>
      <c r="R42" s="22"/>
    </row>
    <row r="43" spans="1:37">
      <c r="A43" s="35"/>
      <c r="B43" s="36" t="s">
        <v>125</v>
      </c>
      <c r="C43" s="45">
        <v>50</v>
      </c>
      <c r="D43" s="45">
        <v>50</v>
      </c>
      <c r="E43" s="45"/>
      <c r="F43" s="45"/>
      <c r="G43" s="45"/>
      <c r="H43" s="45"/>
      <c r="I43" s="35"/>
      <c r="J43" s="35"/>
      <c r="K43" s="35"/>
      <c r="L43" s="22"/>
      <c r="M43" s="22"/>
      <c r="N43" s="22"/>
      <c r="O43" s="22"/>
      <c r="P43" s="22"/>
      <c r="Q43" s="22"/>
      <c r="R43" s="22"/>
    </row>
    <row r="44" spans="1:37">
      <c r="A44" s="35"/>
      <c r="B44" s="36" t="s">
        <v>107</v>
      </c>
      <c r="C44" s="47">
        <f>ROUND(_xlfn.XLOOKUP(C40,'INPUT SETTINGS'!$C$7:$C$61,'INPUT SETTINGS'!$E$7:$E$61),1)</f>
        <v>10</v>
      </c>
      <c r="D44" s="47">
        <f>ROUND(_xlfn.XLOOKUP(D40,'INPUT SETTINGS'!$C$7:$C$61,'INPUT SETTINGS'!$E$7:$E$61),1)</f>
        <v>10</v>
      </c>
      <c r="E44" s="47">
        <f>ROUND(_xlfn.XLOOKUP(E40,'INPUT SETTINGS'!$C$7:$C$61,'INPUT SETTINGS'!$E$7:$E$61),1)</f>
        <v>8</v>
      </c>
      <c r="F44" s="47">
        <f>ROUND(_xlfn.XLOOKUP(F40,'INPUT SETTINGS'!$C$7:$C$61,'INPUT SETTINGS'!$E$7:$E$61),1)</f>
        <v>16</v>
      </c>
      <c r="G44" s="47">
        <f>ROUND(_xlfn.XLOOKUP(G40,'INPUT SETTINGS'!$C$7:$C$61,'INPUT SETTINGS'!$E$7:$E$61),1)</f>
        <v>0</v>
      </c>
      <c r="H44" s="47">
        <f>ROUND(_xlfn.XLOOKUP(H40,'INPUT SETTINGS'!$C$7:$C$61,'INPUT SETTINGS'!$E$7:$E$61),1)</f>
        <v>0</v>
      </c>
      <c r="I44" s="35"/>
      <c r="J44" s="35"/>
      <c r="K44" s="35"/>
      <c r="L44" s="22"/>
      <c r="M44" s="22"/>
      <c r="N44" s="22"/>
      <c r="O44" s="22"/>
      <c r="P44" s="22"/>
      <c r="Q44" s="22"/>
      <c r="R44" s="22"/>
    </row>
    <row r="45" spans="1:37" hidden="1">
      <c r="A45" s="35"/>
      <c r="B45" s="36" t="s">
        <v>109</v>
      </c>
      <c r="C45" s="37">
        <f t="shared" ref="C45:H45" si="10">IFERROR(C43/C41,0)</f>
        <v>83.333333333333343</v>
      </c>
      <c r="D45" s="37">
        <f t="shared" si="10"/>
        <v>8.9285714285714288</v>
      </c>
      <c r="E45" s="37">
        <f t="shared" si="10"/>
        <v>0</v>
      </c>
      <c r="F45" s="37">
        <f t="shared" si="10"/>
        <v>0</v>
      </c>
      <c r="G45" s="37">
        <f t="shared" si="10"/>
        <v>0</v>
      </c>
      <c r="H45" s="37">
        <f t="shared" si="10"/>
        <v>0</v>
      </c>
      <c r="I45" s="35"/>
      <c r="J45" s="35"/>
      <c r="K45" s="35"/>
      <c r="L45" s="22"/>
      <c r="M45" s="22"/>
      <c r="N45" s="22"/>
      <c r="O45" s="22"/>
      <c r="P45" s="22"/>
      <c r="Q45" s="22"/>
      <c r="R45" s="22"/>
    </row>
    <row r="46" spans="1:37">
      <c r="A46" s="35"/>
      <c r="B46" s="38" t="s">
        <v>114</v>
      </c>
      <c r="C46" s="37">
        <f t="shared" ref="C46:H46" si="11">IF(C43*C44&gt;0,C43*C44,"")</f>
        <v>500</v>
      </c>
      <c r="D46" s="37">
        <f t="shared" si="11"/>
        <v>500</v>
      </c>
      <c r="E46" s="37" t="str">
        <f t="shared" si="11"/>
        <v/>
      </c>
      <c r="F46" s="37" t="str">
        <f t="shared" si="11"/>
        <v/>
      </c>
      <c r="G46" s="37" t="str">
        <f t="shared" si="11"/>
        <v/>
      </c>
      <c r="H46" s="37" t="str">
        <f t="shared" si="11"/>
        <v/>
      </c>
      <c r="I46" s="35"/>
      <c r="J46" s="35"/>
      <c r="K46" s="35"/>
      <c r="L46" s="22"/>
      <c r="M46" s="22"/>
      <c r="N46" s="22"/>
      <c r="O46" s="22"/>
      <c r="P46" s="22"/>
      <c r="Q46" s="22"/>
      <c r="R46" s="22"/>
    </row>
    <row r="47" spans="1:37" s="1" customFormat="1" ht="3" customHeight="1">
      <c r="A47" s="2"/>
      <c r="B47" s="2"/>
      <c r="C47" s="2"/>
      <c r="D47" s="2"/>
      <c r="E47" s="2"/>
      <c r="F47" s="2"/>
      <c r="G47" s="3"/>
      <c r="H47" s="3"/>
      <c r="I47" s="3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s="30" customFormat="1" ht="19">
      <c r="A48" s="25"/>
      <c r="B48" s="26" t="s">
        <v>5</v>
      </c>
      <c r="C48" s="27"/>
      <c r="D48" s="27"/>
      <c r="E48" s="27"/>
      <c r="F48" s="27"/>
      <c r="G48" s="27"/>
      <c r="H48" s="28"/>
      <c r="I48" s="25"/>
      <c r="J48" s="25"/>
      <c r="K48" s="25"/>
      <c r="L48" s="29"/>
      <c r="M48" s="29"/>
      <c r="N48" s="29"/>
      <c r="O48" s="29"/>
      <c r="P48" s="29"/>
      <c r="Q48" s="29"/>
      <c r="R48" s="29"/>
    </row>
    <row r="49" spans="1:37" s="34" customFormat="1">
      <c r="A49" s="31"/>
      <c r="B49" s="32" t="s">
        <v>2</v>
      </c>
      <c r="C49" s="44" t="s">
        <v>4</v>
      </c>
      <c r="D49" s="44" t="s">
        <v>60</v>
      </c>
      <c r="E49" s="44" t="s">
        <v>63</v>
      </c>
      <c r="F49" s="44"/>
      <c r="G49" s="44"/>
      <c r="H49" s="44"/>
      <c r="I49" s="31"/>
      <c r="J49" s="31"/>
      <c r="K49" s="31"/>
      <c r="L49" s="33"/>
      <c r="M49" s="33"/>
      <c r="N49" s="33"/>
      <c r="O49" s="33"/>
      <c r="P49" s="33"/>
      <c r="Q49" s="33"/>
      <c r="R49" s="33"/>
    </row>
    <row r="50" spans="1:37">
      <c r="A50" s="35"/>
      <c r="B50" s="36" t="s">
        <v>124</v>
      </c>
      <c r="C50" s="37">
        <f>ROUND(_xlfn.XLOOKUP(C49,'INPUT SETTINGS'!$C$7:$C$61,'INPUT SETTINGS'!$D$7:$D$61),1)</f>
        <v>5.3</v>
      </c>
      <c r="D50" s="37">
        <f>ROUND(_xlfn.XLOOKUP(D49,'INPUT SETTINGS'!$C$7:$C$61,'INPUT SETTINGS'!$D$7:$D$61),1)</f>
        <v>4.8</v>
      </c>
      <c r="E50" s="37">
        <f>ROUND(_xlfn.XLOOKUP(E49,'INPUT SETTINGS'!$C$7:$C$61,'INPUT SETTINGS'!$D$7:$D$61),1)</f>
        <v>6.4</v>
      </c>
      <c r="F50" s="37">
        <f>ROUND(_xlfn.XLOOKUP(F49,'INPUT SETTINGS'!$C$7:$C$61,'INPUT SETTINGS'!$D$7:$D$61),1)</f>
        <v>0</v>
      </c>
      <c r="G50" s="37">
        <f>ROUND(_xlfn.XLOOKUP(G49,'INPUT SETTINGS'!$C$7:$C$61,'INPUT SETTINGS'!$D$7:$D$61),1)</f>
        <v>0</v>
      </c>
      <c r="H50" s="37">
        <f>ROUND(_xlfn.XLOOKUP(H49,'INPUT SETTINGS'!$C$7:$C$61,'INPUT SETTINGS'!$D$7:$D$61),1)</f>
        <v>0</v>
      </c>
      <c r="I50" s="35"/>
      <c r="J50" s="35"/>
      <c r="K50" s="35"/>
      <c r="L50" s="22"/>
      <c r="M50" s="22"/>
      <c r="N50" s="22"/>
      <c r="O50" s="22"/>
      <c r="P50" s="22"/>
      <c r="Q50" s="22"/>
      <c r="R50" s="22"/>
    </row>
    <row r="51" spans="1:37">
      <c r="A51" s="35"/>
      <c r="B51" s="36" t="s">
        <v>106</v>
      </c>
      <c r="C51" s="37">
        <f t="shared" ref="C51:H51" si="12">IF(C53=0,"",C50*C53)</f>
        <v>63.599999999999994</v>
      </c>
      <c r="D51" s="37">
        <f t="shared" si="12"/>
        <v>38.4</v>
      </c>
      <c r="E51" s="37">
        <f t="shared" si="12"/>
        <v>76.800000000000011</v>
      </c>
      <c r="F51" s="37" t="str">
        <f t="shared" si="12"/>
        <v/>
      </c>
      <c r="G51" s="37" t="str">
        <f t="shared" si="12"/>
        <v/>
      </c>
      <c r="H51" s="37" t="str">
        <f t="shared" si="12"/>
        <v/>
      </c>
      <c r="I51" s="35"/>
      <c r="J51" s="35"/>
      <c r="K51" s="35"/>
      <c r="L51" s="22"/>
      <c r="M51" s="22"/>
      <c r="N51" s="22"/>
      <c r="O51" s="22"/>
      <c r="P51" s="22"/>
      <c r="Q51" s="22"/>
      <c r="R51" s="22"/>
    </row>
    <row r="52" spans="1:37">
      <c r="A52" s="35"/>
      <c r="B52" s="36" t="s">
        <v>125</v>
      </c>
      <c r="C52" s="48">
        <v>50</v>
      </c>
      <c r="D52" s="48"/>
      <c r="E52" s="48"/>
      <c r="F52" s="48"/>
      <c r="G52" s="48"/>
      <c r="H52" s="48"/>
      <c r="I52" s="35"/>
      <c r="J52" s="35"/>
      <c r="K52" s="35"/>
      <c r="L52" s="22"/>
      <c r="M52" s="22"/>
      <c r="N52" s="22"/>
      <c r="O52" s="22"/>
      <c r="P52" s="22"/>
      <c r="Q52" s="22"/>
      <c r="R52" s="22"/>
    </row>
    <row r="53" spans="1:37">
      <c r="A53" s="35"/>
      <c r="B53" s="36" t="s">
        <v>107</v>
      </c>
      <c r="C53" s="47">
        <f>ROUND(_xlfn.XLOOKUP(C49,'INPUT SETTINGS'!$C$7:$C$61,'INPUT SETTINGS'!$E$7:$E$61),1)</f>
        <v>12</v>
      </c>
      <c r="D53" s="47">
        <f>ROUND(_xlfn.XLOOKUP(D49,'INPUT SETTINGS'!$C$7:$C$61,'INPUT SETTINGS'!$E$7:$E$61),1)</f>
        <v>8</v>
      </c>
      <c r="E53" s="47">
        <f>ROUND(_xlfn.XLOOKUP(E49,'INPUT SETTINGS'!$C$7:$C$61,'INPUT SETTINGS'!$E$7:$E$61),1)</f>
        <v>12</v>
      </c>
      <c r="F53" s="47">
        <f>ROUND(_xlfn.XLOOKUP(F49,'INPUT SETTINGS'!$C$7:$C$61,'INPUT SETTINGS'!$E$7:$E$61),1)</f>
        <v>0</v>
      </c>
      <c r="G53" s="47">
        <f>ROUND(_xlfn.XLOOKUP(G49,'INPUT SETTINGS'!$C$7:$C$61,'INPUT SETTINGS'!$E$7:$E$61),1)</f>
        <v>0</v>
      </c>
      <c r="H53" s="47">
        <f>ROUND(_xlfn.XLOOKUP(H49,'INPUT SETTINGS'!$C$7:$C$61,'INPUT SETTINGS'!$E$7:$E$61),1)</f>
        <v>0</v>
      </c>
      <c r="I53" s="35"/>
      <c r="J53" s="35"/>
      <c r="K53" s="35"/>
      <c r="L53" s="22"/>
      <c r="M53" s="22"/>
      <c r="N53" s="22"/>
      <c r="O53" s="22"/>
      <c r="P53" s="22"/>
      <c r="Q53" s="22"/>
      <c r="R53" s="22"/>
    </row>
    <row r="54" spans="1:37" hidden="1">
      <c r="A54" s="35"/>
      <c r="B54" s="36" t="s">
        <v>109</v>
      </c>
      <c r="C54" s="37">
        <f t="shared" ref="C54:H54" si="13">IFERROR(C52/C50,0)</f>
        <v>9.433962264150944</v>
      </c>
      <c r="D54" s="37">
        <f t="shared" si="13"/>
        <v>0</v>
      </c>
      <c r="E54" s="37">
        <f t="shared" si="13"/>
        <v>0</v>
      </c>
      <c r="F54" s="37">
        <f t="shared" si="13"/>
        <v>0</v>
      </c>
      <c r="G54" s="37">
        <f t="shared" si="13"/>
        <v>0</v>
      </c>
      <c r="H54" s="37">
        <f t="shared" si="13"/>
        <v>0</v>
      </c>
      <c r="I54" s="35"/>
      <c r="J54" s="35"/>
      <c r="K54" s="35"/>
      <c r="L54" s="22"/>
      <c r="M54" s="22"/>
      <c r="N54" s="22"/>
      <c r="O54" s="22"/>
      <c r="P54" s="22"/>
      <c r="Q54" s="22"/>
      <c r="R54" s="22"/>
    </row>
    <row r="55" spans="1:37">
      <c r="A55" s="35"/>
      <c r="B55" s="38" t="s">
        <v>114</v>
      </c>
      <c r="C55" s="37">
        <f t="shared" ref="C55:H55" si="14">IF(C52*C53&gt;0,C52*C53,"")</f>
        <v>600</v>
      </c>
      <c r="D55" s="37" t="str">
        <f t="shared" si="14"/>
        <v/>
      </c>
      <c r="E55" s="37" t="str">
        <f t="shared" si="14"/>
        <v/>
      </c>
      <c r="F55" s="37" t="str">
        <f t="shared" si="14"/>
        <v/>
      </c>
      <c r="G55" s="37" t="str">
        <f t="shared" si="14"/>
        <v/>
      </c>
      <c r="H55" s="37" t="str">
        <f t="shared" si="14"/>
        <v/>
      </c>
      <c r="I55" s="35"/>
      <c r="J55" s="35"/>
      <c r="K55" s="35"/>
      <c r="L55" s="22"/>
      <c r="M55" s="22"/>
      <c r="N55" s="22"/>
      <c r="O55" s="22"/>
      <c r="P55" s="22"/>
      <c r="Q55" s="22"/>
      <c r="R55" s="22"/>
    </row>
    <row r="56" spans="1:37" s="1" customFormat="1" ht="3" customHeight="1">
      <c r="A56" s="2"/>
      <c r="B56" s="2"/>
      <c r="C56" s="2"/>
      <c r="D56" s="2"/>
      <c r="E56" s="2"/>
      <c r="F56" s="2"/>
      <c r="G56" s="3"/>
      <c r="H56" s="3"/>
      <c r="I56" s="3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s="30" customFormat="1" ht="19">
      <c r="A57" s="25"/>
      <c r="B57" s="26" t="s">
        <v>3</v>
      </c>
      <c r="C57" s="27"/>
      <c r="D57" s="27"/>
      <c r="E57" s="27"/>
      <c r="F57" s="27"/>
      <c r="G57" s="27"/>
      <c r="H57" s="28"/>
      <c r="I57" s="25"/>
      <c r="J57" s="25"/>
      <c r="K57" s="25"/>
      <c r="L57" s="29"/>
      <c r="M57" s="29"/>
      <c r="N57" s="29"/>
      <c r="O57" s="29"/>
      <c r="P57" s="29"/>
      <c r="Q57" s="29"/>
      <c r="R57" s="29"/>
    </row>
    <row r="58" spans="1:37" s="34" customFormat="1">
      <c r="A58" s="31"/>
      <c r="B58" s="32" t="s">
        <v>2</v>
      </c>
      <c r="C58" s="44" t="s">
        <v>1</v>
      </c>
      <c r="D58" s="44" t="s">
        <v>24</v>
      </c>
      <c r="E58" s="44" t="s">
        <v>23</v>
      </c>
      <c r="F58" s="44" t="s">
        <v>22</v>
      </c>
      <c r="G58" s="44" t="s">
        <v>17</v>
      </c>
      <c r="H58" s="44"/>
      <c r="I58" s="31"/>
      <c r="J58" s="31"/>
      <c r="K58" s="31"/>
      <c r="L58" s="33"/>
      <c r="M58" s="33"/>
      <c r="N58" s="33"/>
      <c r="O58" s="33"/>
      <c r="P58" s="33"/>
      <c r="Q58" s="33"/>
      <c r="R58" s="33"/>
    </row>
    <row r="59" spans="1:37">
      <c r="A59" s="35"/>
      <c r="B59" s="36" t="s">
        <v>124</v>
      </c>
      <c r="C59" s="37">
        <f>ROUND(_xlfn.XLOOKUP(C58,'INPUT SETTINGS'!$C$7:$C$61,'INPUT SETTINGS'!$D$7:$D$61),1)</f>
        <v>3.2</v>
      </c>
      <c r="D59" s="37">
        <f>ROUND(_xlfn.XLOOKUP(D58,'INPUT SETTINGS'!$C$7:$C$61,'INPUT SETTINGS'!$D$7:$D$61),1)</f>
        <v>2.8</v>
      </c>
      <c r="E59" s="37">
        <f>ROUND(_xlfn.XLOOKUP(E58,'INPUT SETTINGS'!$C$7:$C$61,'INPUT SETTINGS'!$D$7:$D$61),1)</f>
        <v>0.4</v>
      </c>
      <c r="F59" s="37">
        <f>ROUND(_xlfn.XLOOKUP(F58,'INPUT SETTINGS'!$C$7:$C$61,'INPUT SETTINGS'!$D$7:$D$61),1)</f>
        <v>3</v>
      </c>
      <c r="G59" s="37">
        <f>ROUND(_xlfn.XLOOKUP(G58,'INPUT SETTINGS'!$C$7:$C$61,'INPUT SETTINGS'!$D$7:$D$61),1)</f>
        <v>0.6</v>
      </c>
      <c r="H59" s="37">
        <f>ROUND(_xlfn.XLOOKUP(H58,'INPUT SETTINGS'!$C$7:$C$61,'INPUT SETTINGS'!$D$7:$D$61),1)</f>
        <v>0</v>
      </c>
      <c r="I59" s="35"/>
      <c r="J59" s="35"/>
      <c r="K59" s="35"/>
      <c r="L59" s="22"/>
      <c r="M59" s="22"/>
      <c r="N59" s="22"/>
      <c r="O59" s="22"/>
      <c r="P59" s="22"/>
      <c r="Q59" s="22"/>
      <c r="R59" s="22"/>
    </row>
    <row r="60" spans="1:37">
      <c r="A60" s="35"/>
      <c r="B60" s="36" t="s">
        <v>106</v>
      </c>
      <c r="C60" s="37">
        <f t="shared" ref="C60:H60" si="15">IF(C62=0,"",C59*C62)</f>
        <v>51.2</v>
      </c>
      <c r="D60" s="37">
        <f t="shared" si="15"/>
        <v>33.599999999999994</v>
      </c>
      <c r="E60" s="37">
        <f t="shared" si="15"/>
        <v>10</v>
      </c>
      <c r="F60" s="37">
        <f t="shared" si="15"/>
        <v>45</v>
      </c>
      <c r="G60" s="37">
        <f t="shared" si="15"/>
        <v>48</v>
      </c>
      <c r="H60" s="37" t="str">
        <f t="shared" si="15"/>
        <v/>
      </c>
      <c r="I60" s="35"/>
      <c r="J60" s="35"/>
      <c r="K60" s="35"/>
      <c r="L60" s="22"/>
      <c r="M60" s="22"/>
      <c r="N60" s="22"/>
      <c r="O60" s="22"/>
      <c r="P60" s="22"/>
      <c r="Q60" s="22"/>
      <c r="R60" s="22"/>
    </row>
    <row r="61" spans="1:37">
      <c r="A61" s="35"/>
      <c r="B61" s="36" t="s">
        <v>125</v>
      </c>
      <c r="C61" s="45">
        <v>20</v>
      </c>
      <c r="D61" s="45"/>
      <c r="E61" s="45"/>
      <c r="F61" s="45"/>
      <c r="G61" s="45"/>
      <c r="H61" s="45"/>
      <c r="I61" s="35"/>
      <c r="J61" s="35"/>
      <c r="K61" s="35"/>
      <c r="L61" s="22"/>
      <c r="M61" s="22"/>
      <c r="N61" s="22"/>
      <c r="O61" s="22"/>
      <c r="P61" s="22"/>
      <c r="Q61" s="22"/>
      <c r="R61" s="22"/>
    </row>
    <row r="62" spans="1:37">
      <c r="A62" s="35"/>
      <c r="B62" s="36" t="s">
        <v>107</v>
      </c>
      <c r="C62" s="47">
        <f>ROUND(_xlfn.XLOOKUP(C58,'INPUT SETTINGS'!$C$7:$C$61,'INPUT SETTINGS'!$E$7:$E$61),1)</f>
        <v>16</v>
      </c>
      <c r="D62" s="47">
        <f>ROUND(_xlfn.XLOOKUP(D58,'INPUT SETTINGS'!$C$7:$C$61,'INPUT SETTINGS'!$E$7:$E$61),1)</f>
        <v>12</v>
      </c>
      <c r="E62" s="47">
        <f>ROUND(_xlfn.XLOOKUP(E58,'INPUT SETTINGS'!$C$7:$C$61,'INPUT SETTINGS'!$E$7:$E$61),1)</f>
        <v>25</v>
      </c>
      <c r="F62" s="47">
        <f>ROUND(_xlfn.XLOOKUP(F58,'INPUT SETTINGS'!$C$7:$C$61,'INPUT SETTINGS'!$E$7:$E$61),1)</f>
        <v>15</v>
      </c>
      <c r="G62" s="47">
        <f>ROUND(_xlfn.XLOOKUP(G58,'INPUT SETTINGS'!$C$7:$C$61,'INPUT SETTINGS'!$E$7:$E$61),1)</f>
        <v>80</v>
      </c>
      <c r="H62" s="47">
        <f>ROUND(_xlfn.XLOOKUP(H58,'INPUT SETTINGS'!$C$7:$C$61,'INPUT SETTINGS'!$E$7:$E$61),1)</f>
        <v>0</v>
      </c>
      <c r="I62" s="35"/>
      <c r="J62" s="35"/>
      <c r="K62" s="35"/>
      <c r="L62" s="22"/>
      <c r="M62" s="22"/>
      <c r="N62" s="22"/>
      <c r="O62" s="22"/>
      <c r="P62" s="22"/>
      <c r="Q62" s="22"/>
      <c r="R62" s="22"/>
    </row>
    <row r="63" spans="1:37" hidden="1">
      <c r="A63" s="35"/>
      <c r="B63" s="36" t="s">
        <v>109</v>
      </c>
      <c r="C63" s="37">
        <f>IFERROR(C61/C59,0)</f>
        <v>6.25</v>
      </c>
      <c r="D63" s="37">
        <f t="shared" ref="D63:H63" si="16">IFERROR(D61/D59,0)</f>
        <v>0</v>
      </c>
      <c r="E63" s="37">
        <f t="shared" si="16"/>
        <v>0</v>
      </c>
      <c r="F63" s="37">
        <f t="shared" si="16"/>
        <v>0</v>
      </c>
      <c r="G63" s="37">
        <f t="shared" si="16"/>
        <v>0</v>
      </c>
      <c r="H63" s="37">
        <f t="shared" si="16"/>
        <v>0</v>
      </c>
      <c r="I63" s="35"/>
      <c r="J63" s="35"/>
      <c r="K63" s="35"/>
      <c r="L63" s="22"/>
      <c r="M63" s="22"/>
      <c r="N63" s="22"/>
      <c r="O63" s="22"/>
      <c r="P63" s="22"/>
      <c r="Q63" s="22"/>
      <c r="R63" s="22"/>
    </row>
    <row r="64" spans="1:37">
      <c r="A64" s="35"/>
      <c r="B64" s="38" t="s">
        <v>114</v>
      </c>
      <c r="C64" s="37">
        <f t="shared" ref="C64:H64" si="17">IF(C61*C62&gt;0,C61*C62,"")</f>
        <v>320</v>
      </c>
      <c r="D64" s="37" t="str">
        <f t="shared" si="17"/>
        <v/>
      </c>
      <c r="E64" s="37" t="str">
        <f t="shared" si="17"/>
        <v/>
      </c>
      <c r="F64" s="37" t="str">
        <f t="shared" si="17"/>
        <v/>
      </c>
      <c r="G64" s="37" t="str">
        <f t="shared" si="17"/>
        <v/>
      </c>
      <c r="H64" s="37" t="str">
        <f t="shared" si="17"/>
        <v/>
      </c>
      <c r="I64" s="35"/>
      <c r="J64" s="35"/>
      <c r="K64" s="35"/>
      <c r="L64" s="22"/>
      <c r="M64" s="22"/>
      <c r="N64" s="22"/>
      <c r="O64" s="22"/>
      <c r="P64" s="22"/>
      <c r="Q64" s="22"/>
      <c r="R64" s="22"/>
    </row>
    <row r="65" spans="1:18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22"/>
      <c r="M65" s="22"/>
      <c r="N65" s="22"/>
      <c r="O65" s="22"/>
      <c r="P65" s="22"/>
      <c r="Q65" s="22"/>
      <c r="R65" s="22"/>
    </row>
    <row r="66" spans="1:18" ht="18">
      <c r="A66" s="35"/>
      <c r="B66" s="26" t="s">
        <v>112</v>
      </c>
      <c r="C66" s="27">
        <f>SUM(C17:H17)+SUM(C25:H25)+SUM(C34:H34)+SUM(C43:H43)+SUM(C52:H52)+SUM(C61:H61)</f>
        <v>820</v>
      </c>
      <c r="D66" s="28" t="s">
        <v>110</v>
      </c>
      <c r="E66" s="35"/>
      <c r="F66" s="35"/>
      <c r="G66" s="35"/>
      <c r="H66" s="35"/>
      <c r="I66" s="35"/>
      <c r="J66" s="35"/>
      <c r="K66" s="35"/>
      <c r="L66" s="22"/>
      <c r="M66" s="22"/>
      <c r="N66" s="22"/>
      <c r="O66" s="22"/>
      <c r="P66" s="22"/>
      <c r="Q66" s="22"/>
      <c r="R66" s="22"/>
    </row>
    <row r="67" spans="1:18" ht="18">
      <c r="A67" s="35"/>
      <c r="B67" s="26" t="s">
        <v>113</v>
      </c>
      <c r="C67" s="57">
        <f>SUM(C20:H20)+SUM(C26:H26)+SUM(C37:H37)+SUM(C46:H46)+SUM(C55:H55)+SUM(C64:H64)</f>
        <v>6603</v>
      </c>
      <c r="D67" s="28" t="s">
        <v>111</v>
      </c>
      <c r="E67" s="35"/>
      <c r="F67" s="35"/>
      <c r="G67" s="35"/>
      <c r="H67" s="35"/>
      <c r="I67" s="35"/>
      <c r="J67" s="35"/>
      <c r="K67" s="35"/>
      <c r="L67" s="22"/>
      <c r="M67" s="22"/>
      <c r="N67" s="22"/>
      <c r="O67" s="22"/>
      <c r="P67" s="22"/>
      <c r="Q67" s="22"/>
      <c r="R67" s="22"/>
    </row>
    <row r="68" spans="1:18" ht="18">
      <c r="A68" s="35"/>
      <c r="B68" s="26" t="s">
        <v>123</v>
      </c>
      <c r="C68" s="57">
        <f>(SUM(C19:H19)+SUM(C27:H27)+SUM(C36:H36)+SUM(C45:H45)+SUM(C54:H54)+SUM(C63:H63))</f>
        <v>207.97310737771753</v>
      </c>
      <c r="D68" s="28" t="s">
        <v>108</v>
      </c>
      <c r="E68" s="35"/>
      <c r="F68" s="35"/>
      <c r="G68" s="35"/>
      <c r="H68" s="35"/>
      <c r="I68" s="35"/>
      <c r="J68" s="35"/>
      <c r="K68" s="35"/>
      <c r="L68" s="22"/>
      <c r="M68" s="22"/>
      <c r="N68" s="22"/>
      <c r="O68" s="22"/>
      <c r="P68" s="22"/>
      <c r="Q68" s="22"/>
      <c r="R68" s="22"/>
    </row>
    <row r="69" spans="1:18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22"/>
      <c r="M69" s="22"/>
      <c r="N69" s="22"/>
      <c r="O69" s="22"/>
      <c r="P69" s="22"/>
      <c r="Q69" s="22"/>
      <c r="R69" s="22"/>
    </row>
    <row r="70" spans="1:18" ht="20">
      <c r="A70" s="35"/>
      <c r="B70" s="58" t="s">
        <v>70</v>
      </c>
      <c r="C70" s="58"/>
      <c r="D70" s="58"/>
      <c r="E70" s="35"/>
      <c r="F70" s="35"/>
      <c r="G70" s="35"/>
      <c r="H70" s="35"/>
      <c r="I70" s="35"/>
      <c r="J70" s="35"/>
      <c r="K70" s="35"/>
      <c r="L70" s="22"/>
      <c r="M70" s="22"/>
      <c r="N70" s="22"/>
      <c r="O70" s="22"/>
      <c r="P70" s="22"/>
      <c r="Q70" s="22"/>
      <c r="R70" s="22"/>
    </row>
    <row r="71" spans="1:18" ht="17">
      <c r="A71" s="35"/>
      <c r="B71" s="40" t="s">
        <v>72</v>
      </c>
      <c r="C71" s="59" t="s">
        <v>0</v>
      </c>
      <c r="D71" s="60"/>
      <c r="E71" s="35"/>
      <c r="F71" s="35"/>
      <c r="G71" s="35"/>
      <c r="H71" s="35"/>
      <c r="I71" s="35"/>
      <c r="J71" s="35"/>
      <c r="K71" s="35"/>
      <c r="L71" s="22"/>
      <c r="M71" s="22"/>
      <c r="N71" s="22"/>
      <c r="O71" s="22"/>
      <c r="P71" s="22"/>
      <c r="Q71" s="22"/>
      <c r="R71" s="22"/>
    </row>
    <row r="72" spans="1:18" ht="17">
      <c r="A72" s="35"/>
      <c r="B72" s="46" t="s">
        <v>73</v>
      </c>
      <c r="C72" s="14"/>
      <c r="D72" s="41" t="s">
        <v>71</v>
      </c>
      <c r="E72" s="35"/>
      <c r="F72" s="35"/>
      <c r="G72" s="35"/>
      <c r="H72" s="35"/>
      <c r="I72" s="35"/>
      <c r="J72" s="35"/>
      <c r="K72" s="35"/>
      <c r="L72" s="22"/>
      <c r="M72" s="22"/>
      <c r="N72" s="22"/>
      <c r="O72" s="22"/>
      <c r="P72" s="22"/>
      <c r="Q72" s="22"/>
      <c r="R72" s="22"/>
    </row>
    <row r="73" spans="1:18">
      <c r="A73" s="35"/>
      <c r="B73" s="46"/>
      <c r="C73" s="14"/>
      <c r="D73" s="41" t="s">
        <v>71</v>
      </c>
      <c r="E73" s="35"/>
      <c r="F73" s="35"/>
      <c r="G73" s="35"/>
      <c r="H73" s="35"/>
      <c r="I73" s="35"/>
      <c r="J73" s="35"/>
      <c r="K73" s="35"/>
      <c r="L73" s="22"/>
      <c r="M73" s="22"/>
      <c r="N73" s="22"/>
      <c r="O73" s="22"/>
      <c r="P73" s="22"/>
      <c r="Q73" s="22"/>
      <c r="R73" s="22"/>
    </row>
    <row r="74" spans="1:18">
      <c r="A74" s="35"/>
      <c r="B74" s="46"/>
      <c r="C74" s="14"/>
      <c r="D74" s="41" t="s">
        <v>71</v>
      </c>
      <c r="E74" s="35"/>
      <c r="F74" s="35"/>
      <c r="G74" s="35"/>
      <c r="H74" s="35"/>
      <c r="I74" s="35"/>
      <c r="J74" s="35"/>
      <c r="K74" s="35"/>
      <c r="L74" s="22"/>
      <c r="M74" s="22"/>
      <c r="N74" s="22"/>
      <c r="O74" s="22"/>
      <c r="P74" s="22"/>
      <c r="Q74" s="22"/>
      <c r="R74" s="22"/>
    </row>
    <row r="75" spans="1:1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</row>
    <row r="76" spans="1:18" ht="20">
      <c r="A76" s="22"/>
      <c r="B76" s="67" t="s">
        <v>74</v>
      </c>
      <c r="C76" s="67"/>
      <c r="D76" s="67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</row>
    <row r="77" spans="1:18" ht="17">
      <c r="A77" s="22"/>
      <c r="B77" s="15" t="s">
        <v>83</v>
      </c>
      <c r="C77" s="18">
        <v>0.17</v>
      </c>
      <c r="D77" s="16" t="s">
        <v>77</v>
      </c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</row>
    <row r="78" spans="1:18" ht="17">
      <c r="A78" s="22"/>
      <c r="B78" s="15" t="s">
        <v>85</v>
      </c>
      <c r="C78" s="17">
        <v>0.3</v>
      </c>
      <c r="D78" s="16" t="s">
        <v>84</v>
      </c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</row>
    <row r="79" spans="1:18" ht="17">
      <c r="A79" s="22"/>
      <c r="B79" s="42" t="s">
        <v>75</v>
      </c>
      <c r="C79" s="18">
        <v>1</v>
      </c>
      <c r="D79" s="16" t="s">
        <v>76</v>
      </c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</row>
    <row r="80" spans="1:18" ht="17">
      <c r="A80" s="22"/>
      <c r="B80" s="42" t="s">
        <v>98</v>
      </c>
      <c r="C80" s="18">
        <v>500</v>
      </c>
      <c r="D80" s="16" t="s">
        <v>99</v>
      </c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</row>
    <row r="81" spans="1:18" ht="17">
      <c r="A81" s="22"/>
      <c r="B81" s="15" t="s">
        <v>78</v>
      </c>
      <c r="C81" s="18">
        <v>1.1499999999999999</v>
      </c>
      <c r="D81" s="16" t="s">
        <v>71</v>
      </c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</row>
    <row r="82" spans="1:18" ht="17">
      <c r="A82" s="22"/>
      <c r="B82" s="15" t="s">
        <v>79</v>
      </c>
      <c r="C82" s="18">
        <v>0.25</v>
      </c>
      <c r="D82" s="16" t="s">
        <v>80</v>
      </c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</row>
    <row r="83" spans="1:18" ht="17">
      <c r="A83" s="22"/>
      <c r="B83" s="15" t="s">
        <v>81</v>
      </c>
      <c r="C83" s="18">
        <v>18</v>
      </c>
      <c r="D83" s="16" t="s">
        <v>82</v>
      </c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</row>
    <row r="84" spans="1:1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</row>
    <row r="85" spans="1:18" ht="20" customHeight="1">
      <c r="A85" s="22"/>
      <c r="B85" s="70" t="s">
        <v>86</v>
      </c>
      <c r="C85" s="70"/>
      <c r="D85" s="70"/>
      <c r="E85" s="70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</row>
    <row r="86" spans="1:18" ht="17" customHeight="1">
      <c r="A86" s="22"/>
      <c r="B86" s="76" t="s">
        <v>88</v>
      </c>
      <c r="C86" s="76"/>
      <c r="D86" s="21"/>
      <c r="E86" s="43" t="s">
        <v>89</v>
      </c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</row>
    <row r="87" spans="1:18" ht="17" customHeight="1">
      <c r="A87" s="22"/>
      <c r="B87" s="76" t="s">
        <v>90</v>
      </c>
      <c r="C87" s="76"/>
      <c r="D87" s="21"/>
      <c r="E87" s="43" t="s">
        <v>89</v>
      </c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</row>
    <row r="88" spans="1:18" ht="17" customHeight="1">
      <c r="A88" s="22"/>
      <c r="B88" s="76" t="s">
        <v>91</v>
      </c>
      <c r="C88" s="76"/>
      <c r="D88" s="68"/>
      <c r="E88" s="69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</row>
    <row r="89" spans="1:18">
      <c r="A89" s="22"/>
      <c r="B89" s="76" t="s">
        <v>95</v>
      </c>
      <c r="C89" s="76"/>
      <c r="D89" s="19"/>
      <c r="E89" s="20" t="s">
        <v>87</v>
      </c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</row>
    <row r="90" spans="1:18">
      <c r="A90" s="22"/>
      <c r="B90" s="77" t="s">
        <v>96</v>
      </c>
      <c r="C90" s="78"/>
      <c r="D90" s="19"/>
      <c r="E90" s="20" t="s">
        <v>87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</row>
    <row r="91" spans="1:18">
      <c r="A91" s="22"/>
      <c r="B91" s="76" t="s">
        <v>97</v>
      </c>
      <c r="C91" s="76"/>
      <c r="D91" s="19"/>
      <c r="E91" s="20" t="s">
        <v>87</v>
      </c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</row>
    <row r="92" spans="1:18" ht="17" customHeight="1">
      <c r="A92" s="22"/>
      <c r="B92" s="76" t="s">
        <v>117</v>
      </c>
      <c r="C92" s="76"/>
      <c r="D92" s="65" t="s">
        <v>92</v>
      </c>
      <c r="E92" s="66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</row>
    <row r="93" spans="1:18" ht="17" customHeight="1">
      <c r="A93" s="22"/>
      <c r="B93" s="76" t="s">
        <v>118</v>
      </c>
      <c r="C93" s="76"/>
      <c r="D93" s="65" t="s">
        <v>93</v>
      </c>
      <c r="E93" s="66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</row>
    <row r="94" spans="1:18" ht="17" customHeight="1">
      <c r="A94" s="22"/>
      <c r="B94" s="76" t="s">
        <v>119</v>
      </c>
      <c r="C94" s="76"/>
      <c r="D94" s="65" t="s">
        <v>93</v>
      </c>
      <c r="E94" s="66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</row>
    <row r="95" spans="1:18">
      <c r="A95" s="22"/>
      <c r="B95" s="76" t="s">
        <v>120</v>
      </c>
      <c r="C95" s="76"/>
      <c r="D95" s="65" t="s">
        <v>93</v>
      </c>
      <c r="E95" s="66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</row>
    <row r="96" spans="1:18" ht="17" customHeight="1">
      <c r="A96" s="22"/>
      <c r="B96" s="76" t="s">
        <v>121</v>
      </c>
      <c r="C96" s="76"/>
      <c r="D96" s="65" t="s">
        <v>93</v>
      </c>
      <c r="E96" s="66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</row>
    <row r="97" spans="1:18" ht="108" customHeight="1">
      <c r="A97" s="22"/>
      <c r="B97" s="76" t="s">
        <v>94</v>
      </c>
      <c r="C97" s="76"/>
      <c r="D97" s="74"/>
      <c r="E97" s="75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</row>
    <row r="98" spans="1:18" ht="47" customHeight="1">
      <c r="A98" s="22"/>
      <c r="B98" s="71" t="s">
        <v>122</v>
      </c>
      <c r="C98" s="72"/>
      <c r="D98" s="72"/>
      <c r="E98" s="73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</row>
    <row r="99" spans="1:1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</row>
    <row r="100" spans="1:1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</row>
    <row r="101" spans="1:1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</row>
    <row r="102" spans="1:1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</row>
    <row r="103" spans="1:1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</row>
    <row r="104" spans="1:1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</row>
    <row r="105" spans="1:1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</row>
    <row r="106" spans="1:1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</row>
    <row r="107" spans="1:1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</row>
    <row r="108" spans="1:1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</row>
    <row r="109" spans="1:1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</row>
    <row r="110" spans="1:1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</row>
    <row r="111" spans="1:1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</row>
    <row r="112" spans="1:1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</row>
    <row r="113" spans="1:1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</row>
    <row r="114" spans="1:1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</row>
    <row r="115" spans="1:1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</row>
    <row r="116" spans="1:1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</row>
    <row r="117" spans="1:1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</row>
    <row r="118" spans="1:1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</row>
    <row r="119" spans="1:1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</row>
    <row r="120" spans="1:1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</row>
    <row r="121" spans="1:1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</row>
    <row r="122" spans="1:1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</row>
    <row r="123" spans="1:1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</row>
    <row r="124" spans="1:1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1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spans="1:1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</row>
    <row r="127" spans="1:1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</row>
    <row r="128" spans="1:1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</row>
    <row r="129" spans="1:1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</row>
    <row r="130" spans="1:1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</row>
    <row r="131" spans="1:1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</row>
    <row r="132" spans="1:1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</row>
    <row r="133" spans="1:1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</row>
    <row r="134" spans="1:1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</row>
    <row r="136" spans="1:1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</row>
    <row r="137" spans="1:1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</row>
    <row r="138" spans="1:1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</row>
    <row r="139" spans="1:1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</row>
    <row r="140" spans="1:1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</row>
    <row r="141" spans="1:1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</row>
    <row r="142" spans="1:1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</row>
    <row r="143" spans="1:1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</row>
    <row r="144" spans="1:1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</row>
    <row r="145" spans="1:1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</row>
    <row r="146" spans="1:1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</row>
    <row r="147" spans="1:1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</row>
    <row r="148" spans="1:1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</row>
    <row r="149" spans="1:1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</row>
    <row r="150" spans="1:1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</row>
    <row r="151" spans="1:1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</row>
    <row r="152" spans="1:1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</row>
    <row r="153" spans="1:1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</row>
    <row r="154" spans="1:1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</row>
    <row r="155" spans="1:1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</row>
    <row r="156" spans="1:1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</row>
    <row r="157" spans="1:1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</row>
    <row r="158" spans="1:1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</row>
    <row r="159" spans="1:1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</row>
    <row r="160" spans="1:1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</row>
    <row r="161" spans="1:1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</row>
    <row r="162" spans="1:1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</row>
    <row r="163" spans="1:1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</row>
    <row r="164" spans="1:1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</row>
    <row r="165" spans="1:1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</row>
    <row r="166" spans="1:1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</row>
    <row r="167" spans="1:1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</row>
    <row r="168" spans="1:1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</row>
    <row r="169" spans="1:1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</row>
    <row r="170" spans="1:1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</row>
    <row r="171" spans="1:1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</row>
    <row r="172" spans="1:1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</row>
    <row r="173" spans="1:1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</row>
    <row r="174" spans="1:1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</row>
    <row r="175" spans="1:1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</row>
    <row r="176" spans="1:1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</row>
    <row r="177" spans="1:1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</row>
    <row r="178" spans="1:1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</row>
    <row r="179" spans="1:1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</row>
    <row r="180" spans="1:1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</row>
    <row r="181" spans="1:1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</row>
    <row r="182" spans="1:1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</row>
  </sheetData>
  <sheetProtection algorithmName="SHA-512" hashValue="ngeWWjczlIzlJDnnjp0Fg6zrWj3z4sXKSz93t/Rd4m7o8h9tNO+9PYiYIxpZZM5TxY6d0eqd3Jweyl0+kFsdRQ==" saltValue="QBd+APFz5iykXh+7BuQ9zQ==" spinCount="100000" sheet="1" objects="1" scenarios="1" selectLockedCells="1"/>
  <mergeCells count="32">
    <mergeCell ref="B98:E98"/>
    <mergeCell ref="D97:E97"/>
    <mergeCell ref="B89:C89"/>
    <mergeCell ref="B91:C91"/>
    <mergeCell ref="B86:C86"/>
    <mergeCell ref="B87:C87"/>
    <mergeCell ref="B88:C88"/>
    <mergeCell ref="B92:C92"/>
    <mergeCell ref="B93:C93"/>
    <mergeCell ref="B94:C94"/>
    <mergeCell ref="B95:C95"/>
    <mergeCell ref="B96:C96"/>
    <mergeCell ref="B97:C97"/>
    <mergeCell ref="B90:C90"/>
    <mergeCell ref="D94:E94"/>
    <mergeCell ref="D95:E95"/>
    <mergeCell ref="C2:F2"/>
    <mergeCell ref="C4:F4"/>
    <mergeCell ref="D96:E96"/>
    <mergeCell ref="B76:D76"/>
    <mergeCell ref="D88:E88"/>
    <mergeCell ref="D92:E92"/>
    <mergeCell ref="D93:E93"/>
    <mergeCell ref="B85:E85"/>
    <mergeCell ref="B70:D70"/>
    <mergeCell ref="C71:D71"/>
    <mergeCell ref="C6:H6"/>
    <mergeCell ref="C7:H7"/>
    <mergeCell ref="C8:H8"/>
    <mergeCell ref="C9:H9"/>
    <mergeCell ref="C10:H10"/>
    <mergeCell ref="C11:H11"/>
  </mergeCells>
  <conditionalFormatting sqref="C16:H16 C24:H24 C33:H33 C42:H42 C51:H51 C60:H60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3">
    <dataValidation type="list" allowBlank="1" showInputMessage="1" showErrorMessage="1" sqref="D92:E92" xr:uid="{ABDE9E1D-CBB4-CF4A-9DF7-BB021D984D40}">
      <formula1>"cemented floor,hard ground,soft ground,wood,other"</formula1>
    </dataValidation>
    <dataValidation type="list" allowBlank="1" showInputMessage="1" showErrorMessage="1" sqref="D93:E96" xr:uid="{265F247F-2A9F-AB43-86E2-D48FB6637BC3}">
      <formula1>"Yes,No"</formula1>
    </dataValidation>
    <dataValidation type="list" allowBlank="1" showInputMessage="1" showErrorMessage="1" sqref="B72:B74" xr:uid="{30D0C088-B79F-0548-901D-C242AB1C146D}">
      <formula1>"Tilapia,Jade perch,Rainbow trout"</formula1>
    </dataValidation>
  </dataValidations>
  <pageMargins left="0.7" right="0.7" top="0.75" bottom="0.75" header="0.3" footer="0.3"/>
  <pageSetup paperSize="9" orientation="portrait" horizontalDpi="0" verticalDpi="0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F7478C4-31EC-D44E-BFF6-1FF3CFBA4F94}">
          <x14:formula1>
            <xm:f>'INPUT SETTINGS'!$C$53:$C$61</xm:f>
          </x14:formula1>
          <xm:sqref>C58:H58</xm:sqref>
        </x14:dataValidation>
        <x14:dataValidation type="list" allowBlank="1" showInputMessage="1" showErrorMessage="1" xr:uid="{ECBDA563-269B-A841-887E-69DB5A3A56FA}">
          <x14:formula1>
            <xm:f>'INPUT SETTINGS'!$C$32:$C$45</xm:f>
          </x14:formula1>
          <xm:sqref>C22:H22 C14:H14</xm:sqref>
        </x14:dataValidation>
        <x14:dataValidation type="list" allowBlank="1" showInputMessage="1" showErrorMessage="1" xr:uid="{6AB6C2A4-7D71-3640-8CFE-1267EF9BC5A5}">
          <x14:formula1>
            <xm:f>'INPUT SETTINGS'!$C$46:$C$52</xm:f>
          </x14:formula1>
          <xm:sqref>C31:H31</xm:sqref>
        </x14:dataValidation>
        <x14:dataValidation type="list" allowBlank="1" showInputMessage="1" showErrorMessage="1" xr:uid="{3726CC23-DB85-F945-8562-AB0ACD03C3E5}">
          <x14:formula1>
            <xm:f>'INPUT SETTINGS'!$C$6:$C$15</xm:f>
          </x14:formula1>
          <xm:sqref>C49:H49</xm:sqref>
        </x14:dataValidation>
        <x14:dataValidation type="list" allowBlank="1" showInputMessage="1" showErrorMessage="1" xr:uid="{BD8A814D-5622-5547-8608-D7B9F134D056}">
          <x14:formula1>
            <xm:f>'INPUT SETTINGS'!$C$16:$C$31</xm:f>
          </x14:formula1>
          <xm:sqref>C40:H40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54A4E-2E64-BD44-A182-8514A3A0D510}">
  <sheetPr codeName="Sheet2">
    <tabColor theme="1" tint="0.249977111117893"/>
    <pageSetUpPr fitToPage="1"/>
  </sheetPr>
  <dimension ref="A1:H69"/>
  <sheetViews>
    <sheetView showGridLines="0" zoomScale="222" zoomScaleNormal="100" workbookViewId="0">
      <pane ySplit="5" topLeftCell="A6" activePane="bottomLeft" state="frozen"/>
      <selection activeCell="C2" sqref="C2:F5"/>
      <selection pane="bottomLeft" activeCell="C2" sqref="C2:F5"/>
    </sheetView>
  </sheetViews>
  <sheetFormatPr baseColWidth="10" defaultColWidth="10.83203125" defaultRowHeight="16"/>
  <cols>
    <col min="1" max="1" width="1.83203125" style="4" customWidth="1"/>
    <col min="2" max="2" width="19.83203125" style="4" bestFit="1" customWidth="1"/>
    <col min="3" max="3" width="20" style="4" bestFit="1" customWidth="1"/>
    <col min="4" max="5" width="22.5" style="5" bestFit="1" customWidth="1"/>
    <col min="6" max="8" width="46.1640625" style="4" customWidth="1"/>
    <col min="9" max="16384" width="10.83203125" style="4"/>
  </cols>
  <sheetData>
    <row r="1" spans="1:8" s="1" customFormat="1" ht="59" customHeight="1">
      <c r="A1" s="2"/>
      <c r="B1" s="2"/>
      <c r="C1" s="2"/>
      <c r="D1" s="2"/>
      <c r="E1" s="2"/>
      <c r="F1" s="2"/>
      <c r="G1" s="2"/>
      <c r="H1" s="2"/>
    </row>
    <row r="2" spans="1:8" s="12" customFormat="1" ht="18">
      <c r="A2" s="13"/>
      <c r="B2" s="79" t="s">
        <v>66</v>
      </c>
      <c r="C2" s="82" t="s">
        <v>2</v>
      </c>
      <c r="D2" s="79" t="s">
        <v>65</v>
      </c>
      <c r="E2" s="79" t="s">
        <v>68</v>
      </c>
      <c r="F2" s="2"/>
      <c r="G2" s="2"/>
      <c r="H2" s="2"/>
    </row>
    <row r="3" spans="1:8" s="12" customFormat="1" ht="18">
      <c r="A3" s="13"/>
      <c r="B3" s="80"/>
      <c r="C3" s="83"/>
      <c r="D3" s="80"/>
      <c r="E3" s="80"/>
      <c r="F3" s="2"/>
      <c r="G3" s="2"/>
      <c r="H3" s="2"/>
    </row>
    <row r="4" spans="1:8" s="12" customFormat="1" ht="18">
      <c r="A4" s="13"/>
      <c r="B4" s="80"/>
      <c r="C4" s="83"/>
      <c r="D4" s="81"/>
      <c r="E4" s="81"/>
      <c r="F4" s="2"/>
      <c r="G4" s="2"/>
      <c r="H4" s="2"/>
    </row>
    <row r="5" spans="1:8" s="12" customFormat="1" ht="19">
      <c r="A5" s="13"/>
      <c r="B5" s="81"/>
      <c r="C5" s="84"/>
      <c r="D5" s="8" t="s">
        <v>64</v>
      </c>
      <c r="E5" s="8" t="s">
        <v>67</v>
      </c>
      <c r="F5" s="2"/>
      <c r="G5" s="2"/>
      <c r="H5" s="2"/>
    </row>
    <row r="6" spans="1:8" s="12" customFormat="1" ht="19">
      <c r="A6" s="13"/>
      <c r="B6" s="8" t="s">
        <v>57</v>
      </c>
      <c r="C6" s="7"/>
      <c r="D6" s="6"/>
      <c r="E6" s="6"/>
      <c r="F6" s="2"/>
      <c r="G6" s="2"/>
      <c r="H6" s="2"/>
    </row>
    <row r="7" spans="1:8" ht="19">
      <c r="A7" s="2"/>
      <c r="B7" s="8" t="s">
        <v>57</v>
      </c>
      <c r="C7" s="7" t="s">
        <v>63</v>
      </c>
      <c r="D7" s="6">
        <v>6.4</v>
      </c>
      <c r="E7" s="6">
        <v>12</v>
      </c>
      <c r="F7" s="2"/>
      <c r="G7" s="2"/>
      <c r="H7" s="2"/>
    </row>
    <row r="8" spans="1:8" ht="19">
      <c r="A8" s="2"/>
      <c r="B8" s="8" t="s">
        <v>57</v>
      </c>
      <c r="C8" s="7" t="s">
        <v>4</v>
      </c>
      <c r="D8" s="6">
        <v>5.333333333333333</v>
      </c>
      <c r="E8" s="6">
        <v>12</v>
      </c>
      <c r="F8" s="2"/>
      <c r="G8" s="2"/>
      <c r="H8" s="2"/>
    </row>
    <row r="9" spans="1:8" ht="19">
      <c r="A9" s="2"/>
      <c r="B9" s="8" t="s">
        <v>57</v>
      </c>
      <c r="C9" s="7" t="s">
        <v>62</v>
      </c>
      <c r="D9" s="6">
        <v>6.8571428571428568</v>
      </c>
      <c r="E9" s="6">
        <v>6</v>
      </c>
      <c r="F9" s="2"/>
      <c r="G9" s="2"/>
      <c r="H9" s="2"/>
    </row>
    <row r="10" spans="1:8" ht="19">
      <c r="A10" s="2"/>
      <c r="B10" s="8" t="s">
        <v>57</v>
      </c>
      <c r="C10" s="7" t="s">
        <v>61</v>
      </c>
      <c r="D10" s="6">
        <v>6.8571428571428568</v>
      </c>
      <c r="E10" s="6">
        <v>6</v>
      </c>
      <c r="F10" s="2"/>
      <c r="G10" s="2"/>
      <c r="H10" s="2"/>
    </row>
    <row r="11" spans="1:8" ht="19">
      <c r="A11" s="2"/>
      <c r="B11" s="8" t="s">
        <v>57</v>
      </c>
      <c r="C11" s="7" t="s">
        <v>60</v>
      </c>
      <c r="D11" s="6">
        <v>4.8</v>
      </c>
      <c r="E11" s="6">
        <v>8</v>
      </c>
      <c r="F11" s="2"/>
      <c r="G11" s="2"/>
      <c r="H11" s="2"/>
    </row>
    <row r="12" spans="1:8" ht="19">
      <c r="A12" s="2"/>
      <c r="B12" s="8" t="s">
        <v>57</v>
      </c>
      <c r="C12" s="7" t="s">
        <v>59</v>
      </c>
      <c r="D12" s="6">
        <v>4.8</v>
      </c>
      <c r="E12" s="6">
        <v>4</v>
      </c>
      <c r="F12" s="2"/>
      <c r="G12" s="2"/>
      <c r="H12" s="2"/>
    </row>
    <row r="13" spans="1:8" ht="19">
      <c r="A13" s="2"/>
      <c r="B13" s="8" t="s">
        <v>57</v>
      </c>
      <c r="C13" s="9" t="s">
        <v>58</v>
      </c>
      <c r="D13" s="6">
        <v>0.64</v>
      </c>
      <c r="E13" s="6">
        <v>6</v>
      </c>
      <c r="F13" s="2"/>
      <c r="G13" s="2"/>
      <c r="H13" s="2"/>
    </row>
    <row r="14" spans="1:8" ht="19">
      <c r="A14" s="2"/>
      <c r="B14" s="8" t="s">
        <v>57</v>
      </c>
      <c r="C14" s="7" t="s">
        <v>69</v>
      </c>
      <c r="D14" s="6">
        <v>3.4285714285714284</v>
      </c>
      <c r="E14" s="6">
        <v>9</v>
      </c>
      <c r="F14" s="2"/>
      <c r="G14" s="2"/>
      <c r="H14" s="2"/>
    </row>
    <row r="15" spans="1:8" ht="19">
      <c r="A15" s="2"/>
      <c r="B15" s="8" t="s">
        <v>57</v>
      </c>
      <c r="C15" s="9" t="s">
        <v>56</v>
      </c>
      <c r="D15" s="6">
        <v>0.16</v>
      </c>
      <c r="E15" s="6">
        <v>20000</v>
      </c>
      <c r="F15" s="2"/>
      <c r="G15" s="2"/>
      <c r="H15" s="2"/>
    </row>
    <row r="16" spans="1:8" ht="18">
      <c r="A16" s="2"/>
      <c r="B16" s="8"/>
      <c r="C16" s="9"/>
      <c r="D16" s="6"/>
      <c r="E16" s="6"/>
      <c r="F16" s="2"/>
      <c r="G16" s="2"/>
      <c r="H16" s="2"/>
    </row>
    <row r="17" spans="1:8" ht="19">
      <c r="A17" s="2"/>
      <c r="B17" s="8" t="s">
        <v>42</v>
      </c>
      <c r="C17" s="7" t="s">
        <v>55</v>
      </c>
      <c r="D17" s="6">
        <v>1.0285714285714287</v>
      </c>
      <c r="E17" s="6">
        <v>16</v>
      </c>
      <c r="F17" s="2"/>
      <c r="G17" s="2"/>
      <c r="H17" s="2"/>
    </row>
    <row r="18" spans="1:8" ht="19">
      <c r="A18" s="2"/>
      <c r="B18" s="8" t="s">
        <v>42</v>
      </c>
      <c r="C18" s="11" t="s">
        <v>7</v>
      </c>
      <c r="D18" s="6">
        <v>0.64</v>
      </c>
      <c r="E18" s="6">
        <v>10</v>
      </c>
      <c r="F18" s="2"/>
      <c r="G18" s="2"/>
      <c r="H18" s="2"/>
    </row>
    <row r="19" spans="1:8" ht="19">
      <c r="A19" s="2"/>
      <c r="B19" s="8" t="s">
        <v>42</v>
      </c>
      <c r="C19" s="9" t="s">
        <v>54</v>
      </c>
      <c r="D19" s="6">
        <v>5.6195121951219518</v>
      </c>
      <c r="E19" s="6">
        <v>10</v>
      </c>
      <c r="F19" s="2"/>
      <c r="G19" s="2"/>
      <c r="H19" s="2"/>
    </row>
    <row r="20" spans="1:8" ht="19">
      <c r="A20" s="2"/>
      <c r="B20" s="8" t="s">
        <v>42</v>
      </c>
      <c r="C20" s="9" t="s">
        <v>6</v>
      </c>
      <c r="D20" s="6">
        <v>5.6195121951219518</v>
      </c>
      <c r="E20" s="6">
        <v>10</v>
      </c>
      <c r="F20" s="2"/>
      <c r="G20" s="2"/>
      <c r="H20" s="2"/>
    </row>
    <row r="21" spans="1:8" ht="19">
      <c r="A21" s="2"/>
      <c r="B21" s="8" t="s">
        <v>42</v>
      </c>
      <c r="C21" s="9" t="s">
        <v>53</v>
      </c>
      <c r="D21" s="6">
        <v>2.7692307692307696</v>
      </c>
      <c r="E21" s="6">
        <v>8</v>
      </c>
      <c r="F21" s="2"/>
      <c r="G21" s="2"/>
      <c r="H21" s="2"/>
    </row>
    <row r="22" spans="1:8" ht="19">
      <c r="A22" s="2"/>
      <c r="B22" s="8" t="s">
        <v>42</v>
      </c>
      <c r="C22" s="9" t="s">
        <v>52</v>
      </c>
      <c r="D22" s="6">
        <v>2.953846153846154</v>
      </c>
      <c r="E22" s="6">
        <v>16</v>
      </c>
      <c r="F22" s="2"/>
      <c r="G22" s="2"/>
      <c r="H22" s="2"/>
    </row>
    <row r="23" spans="1:8" ht="19">
      <c r="A23" s="2"/>
      <c r="B23" s="8" t="s">
        <v>42</v>
      </c>
      <c r="C23" s="7" t="s">
        <v>51</v>
      </c>
      <c r="D23" s="6">
        <v>1.8</v>
      </c>
      <c r="E23" s="6">
        <v>11</v>
      </c>
      <c r="F23" s="2"/>
      <c r="G23" s="2"/>
      <c r="H23" s="2"/>
    </row>
    <row r="24" spans="1:8" ht="19">
      <c r="A24" s="2"/>
      <c r="B24" s="8" t="s">
        <v>42</v>
      </c>
      <c r="C24" s="9" t="s">
        <v>50</v>
      </c>
      <c r="D24" s="6">
        <v>2.2222222222222223</v>
      </c>
      <c r="E24" s="6">
        <v>8</v>
      </c>
      <c r="F24" s="2"/>
      <c r="G24" s="2"/>
      <c r="H24" s="2"/>
    </row>
    <row r="25" spans="1:8" ht="19">
      <c r="A25" s="2"/>
      <c r="B25" s="8" t="s">
        <v>42</v>
      </c>
      <c r="C25" s="9" t="s">
        <v>49</v>
      </c>
      <c r="D25" s="6">
        <v>2.2222222222222223</v>
      </c>
      <c r="E25" s="6">
        <v>6</v>
      </c>
      <c r="F25" s="2"/>
      <c r="G25" s="2"/>
      <c r="H25" s="2"/>
    </row>
    <row r="26" spans="1:8" ht="19">
      <c r="A26" s="2"/>
      <c r="B26" s="8" t="s">
        <v>42</v>
      </c>
      <c r="C26" s="7" t="s">
        <v>48</v>
      </c>
      <c r="D26" s="6">
        <v>5.1428571428571423</v>
      </c>
      <c r="E26" s="6">
        <v>10</v>
      </c>
      <c r="F26" s="2"/>
      <c r="G26" s="2"/>
      <c r="H26" s="2"/>
    </row>
    <row r="27" spans="1:8" ht="19">
      <c r="A27" s="2"/>
      <c r="B27" s="8" t="s">
        <v>42</v>
      </c>
      <c r="C27" s="7" t="s">
        <v>47</v>
      </c>
      <c r="D27" s="6">
        <v>1.3292307692307692</v>
      </c>
      <c r="E27" s="6">
        <v>6</v>
      </c>
      <c r="F27" s="2"/>
      <c r="G27" s="2"/>
      <c r="H27" s="2"/>
    </row>
    <row r="28" spans="1:8" ht="19">
      <c r="A28" s="2"/>
      <c r="B28" s="8" t="s">
        <v>42</v>
      </c>
      <c r="C28" s="7" t="s">
        <v>46</v>
      </c>
      <c r="D28" s="6">
        <v>0</v>
      </c>
      <c r="E28" s="6">
        <v>0</v>
      </c>
      <c r="F28" s="2"/>
      <c r="G28" s="2"/>
      <c r="H28" s="2"/>
    </row>
    <row r="29" spans="1:8" ht="19">
      <c r="A29" s="2"/>
      <c r="B29" s="8" t="s">
        <v>42</v>
      </c>
      <c r="C29" s="7" t="s">
        <v>45</v>
      </c>
      <c r="D29" s="6">
        <v>0</v>
      </c>
      <c r="E29" s="6">
        <v>0</v>
      </c>
      <c r="F29" s="2"/>
      <c r="G29" s="2"/>
      <c r="H29" s="2"/>
    </row>
    <row r="30" spans="1:8" ht="19">
      <c r="A30" s="2"/>
      <c r="B30" s="8" t="s">
        <v>42</v>
      </c>
      <c r="C30" s="7" t="s">
        <v>44</v>
      </c>
      <c r="D30" s="6">
        <v>0</v>
      </c>
      <c r="E30" s="6">
        <v>0</v>
      </c>
      <c r="F30" s="2"/>
      <c r="G30" s="2"/>
      <c r="H30" s="2"/>
    </row>
    <row r="31" spans="1:8" ht="19">
      <c r="A31" s="2"/>
      <c r="B31" s="8" t="s">
        <v>42</v>
      </c>
      <c r="C31" s="7" t="s">
        <v>43</v>
      </c>
      <c r="D31" s="6">
        <v>3.6</v>
      </c>
      <c r="E31" s="6">
        <v>10</v>
      </c>
      <c r="F31" s="2"/>
      <c r="G31" s="2"/>
      <c r="H31" s="2"/>
    </row>
    <row r="32" spans="1:8" ht="19">
      <c r="A32" s="2"/>
      <c r="B32" s="8" t="s">
        <v>32</v>
      </c>
      <c r="C32" s="10"/>
      <c r="D32" s="6"/>
      <c r="E32" s="6"/>
      <c r="F32" s="2"/>
      <c r="G32" s="2"/>
      <c r="H32" s="2"/>
    </row>
    <row r="33" spans="1:8" ht="19">
      <c r="A33" s="2"/>
      <c r="B33" s="8" t="s">
        <v>32</v>
      </c>
      <c r="C33" s="10" t="s">
        <v>41</v>
      </c>
      <c r="D33" s="6">
        <v>3.6</v>
      </c>
      <c r="E33" s="6">
        <v>9</v>
      </c>
      <c r="F33" s="2"/>
      <c r="G33" s="2"/>
      <c r="H33" s="2"/>
    </row>
    <row r="34" spans="1:8" ht="19">
      <c r="A34" s="2"/>
      <c r="B34" s="8" t="s">
        <v>32</v>
      </c>
      <c r="C34" s="9" t="s">
        <v>40</v>
      </c>
      <c r="D34" s="6">
        <v>4.8</v>
      </c>
      <c r="E34" s="6">
        <v>6</v>
      </c>
      <c r="F34" s="2"/>
      <c r="G34" s="2"/>
      <c r="H34" s="2"/>
    </row>
    <row r="35" spans="1:8" ht="19">
      <c r="A35" s="2"/>
      <c r="B35" s="8" t="s">
        <v>32</v>
      </c>
      <c r="C35" s="9" t="s">
        <v>39</v>
      </c>
      <c r="D35" s="6">
        <v>6.8571428571428568</v>
      </c>
      <c r="E35" s="6">
        <v>8</v>
      </c>
      <c r="F35" s="2"/>
      <c r="G35" s="2"/>
      <c r="H35" s="2"/>
    </row>
    <row r="36" spans="1:8" ht="19">
      <c r="A36" s="2"/>
      <c r="B36" s="8" t="s">
        <v>32</v>
      </c>
      <c r="C36" s="9" t="s">
        <v>38</v>
      </c>
      <c r="D36" s="6">
        <v>9</v>
      </c>
      <c r="E36" s="6">
        <v>10</v>
      </c>
      <c r="F36" s="2"/>
      <c r="G36" s="2"/>
      <c r="H36" s="2"/>
    </row>
    <row r="37" spans="1:8" ht="19">
      <c r="A37" s="2"/>
      <c r="B37" s="8" t="s">
        <v>32</v>
      </c>
      <c r="C37" s="7" t="s">
        <v>37</v>
      </c>
      <c r="D37" s="6">
        <v>6.8571428571428585</v>
      </c>
      <c r="E37" s="6">
        <v>8</v>
      </c>
      <c r="F37" s="2"/>
      <c r="G37" s="2"/>
      <c r="H37" s="2"/>
    </row>
    <row r="38" spans="1:8" ht="19">
      <c r="A38" s="2"/>
      <c r="B38" s="8" t="s">
        <v>32</v>
      </c>
      <c r="C38" s="10" t="s">
        <v>13</v>
      </c>
      <c r="D38" s="6">
        <v>7.3125</v>
      </c>
      <c r="E38" s="6">
        <v>10</v>
      </c>
      <c r="F38" s="2"/>
      <c r="G38" s="2"/>
      <c r="H38" s="2"/>
    </row>
    <row r="39" spans="1:8" ht="19">
      <c r="A39" s="2"/>
      <c r="B39" s="8" t="s">
        <v>32</v>
      </c>
      <c r="C39" s="10" t="s">
        <v>12</v>
      </c>
      <c r="D39" s="6">
        <v>4.5762711864406782</v>
      </c>
      <c r="E39" s="6">
        <v>8</v>
      </c>
      <c r="F39" s="2"/>
      <c r="G39" s="2"/>
      <c r="H39" s="2"/>
    </row>
    <row r="40" spans="1:8" ht="19">
      <c r="A40" s="2"/>
      <c r="B40" s="8" t="s">
        <v>32</v>
      </c>
      <c r="C40" s="10" t="s">
        <v>36</v>
      </c>
      <c r="D40" s="6">
        <v>4.5762711864406782</v>
      </c>
      <c r="E40" s="6">
        <v>8</v>
      </c>
      <c r="F40" s="2"/>
      <c r="G40" s="2"/>
      <c r="H40" s="2"/>
    </row>
    <row r="41" spans="1:8" ht="19">
      <c r="A41" s="2"/>
      <c r="B41" s="8" t="s">
        <v>32</v>
      </c>
      <c r="C41" s="10" t="s">
        <v>35</v>
      </c>
      <c r="D41" s="6">
        <v>5.1674641148325362</v>
      </c>
      <c r="E41" s="6">
        <v>7</v>
      </c>
      <c r="F41" s="2"/>
      <c r="G41" s="2"/>
      <c r="H41" s="2"/>
    </row>
    <row r="42" spans="1:8" ht="19">
      <c r="A42" s="2"/>
      <c r="B42" s="8" t="s">
        <v>32</v>
      </c>
      <c r="C42" s="10" t="s">
        <v>34</v>
      </c>
      <c r="D42" s="6">
        <v>5.1674641148325362</v>
      </c>
      <c r="E42" s="6">
        <v>8</v>
      </c>
      <c r="F42" s="2"/>
      <c r="G42" s="2"/>
      <c r="H42" s="2"/>
    </row>
    <row r="43" spans="1:8" ht="19">
      <c r="A43" s="2"/>
      <c r="B43" s="8" t="s">
        <v>32</v>
      </c>
      <c r="C43" s="7" t="s">
        <v>11</v>
      </c>
      <c r="D43" s="6">
        <v>10.285714285714285</v>
      </c>
      <c r="E43" s="6">
        <v>8</v>
      </c>
      <c r="F43" s="2"/>
      <c r="G43" s="2"/>
      <c r="H43" s="2"/>
    </row>
    <row r="44" spans="1:8" ht="19">
      <c r="A44" s="2"/>
      <c r="B44" s="8" t="s">
        <v>32</v>
      </c>
      <c r="C44" s="10" t="s">
        <v>33</v>
      </c>
      <c r="D44" s="6">
        <v>6.3529411764705879</v>
      </c>
      <c r="E44" s="6">
        <v>8</v>
      </c>
      <c r="F44" s="2"/>
      <c r="G44" s="2"/>
      <c r="H44" s="2"/>
    </row>
    <row r="45" spans="1:8" ht="19">
      <c r="A45" s="2"/>
      <c r="B45" s="8" t="s">
        <v>32</v>
      </c>
      <c r="C45" s="7" t="s">
        <v>31</v>
      </c>
      <c r="D45" s="6">
        <v>6.3529411764705879</v>
      </c>
      <c r="E45" s="6">
        <v>8</v>
      </c>
      <c r="F45" s="2"/>
      <c r="G45" s="2"/>
      <c r="H45" s="2"/>
    </row>
    <row r="46" spans="1:8" ht="19">
      <c r="A46" s="2"/>
      <c r="B46" s="8" t="s">
        <v>26</v>
      </c>
      <c r="C46" s="9"/>
      <c r="D46" s="6"/>
      <c r="E46" s="6"/>
      <c r="F46" s="2"/>
      <c r="G46" s="2"/>
      <c r="H46" s="2"/>
    </row>
    <row r="47" spans="1:8" ht="19">
      <c r="A47" s="2"/>
      <c r="B47" s="8" t="s">
        <v>26</v>
      </c>
      <c r="C47" s="9" t="s">
        <v>9</v>
      </c>
      <c r="D47" s="6">
        <v>6.1714285714285717</v>
      </c>
      <c r="E47" s="6">
        <v>25</v>
      </c>
      <c r="F47" s="2"/>
      <c r="G47" s="2"/>
      <c r="H47" s="2"/>
    </row>
    <row r="48" spans="1:8" ht="19">
      <c r="A48" s="2"/>
      <c r="B48" s="8" t="s">
        <v>26</v>
      </c>
      <c r="C48" s="9" t="s">
        <v>30</v>
      </c>
      <c r="D48" s="6">
        <v>7.68</v>
      </c>
      <c r="E48" s="6">
        <v>12</v>
      </c>
      <c r="F48" s="2"/>
      <c r="G48" s="2"/>
      <c r="H48" s="2"/>
    </row>
    <row r="49" spans="1:8" ht="19">
      <c r="A49" s="2"/>
      <c r="B49" s="8" t="s">
        <v>26</v>
      </c>
      <c r="C49" s="9" t="s">
        <v>29</v>
      </c>
      <c r="D49" s="6">
        <v>9.6</v>
      </c>
      <c r="E49" s="6">
        <v>12</v>
      </c>
      <c r="F49" s="2"/>
      <c r="G49" s="2"/>
      <c r="H49" s="2"/>
    </row>
    <row r="50" spans="1:8" ht="19">
      <c r="A50" s="2"/>
      <c r="B50" s="8" t="s">
        <v>26</v>
      </c>
      <c r="C50" s="9" t="s">
        <v>28</v>
      </c>
      <c r="D50" s="6">
        <v>3</v>
      </c>
      <c r="E50" s="6">
        <v>14</v>
      </c>
      <c r="F50" s="2"/>
      <c r="G50" s="2"/>
      <c r="H50" s="2"/>
    </row>
    <row r="51" spans="1:8" ht="19">
      <c r="A51" s="2"/>
      <c r="B51" s="8" t="s">
        <v>26</v>
      </c>
      <c r="C51" s="9" t="s">
        <v>27</v>
      </c>
      <c r="D51" s="6">
        <v>3.6</v>
      </c>
      <c r="E51" s="6">
        <v>40</v>
      </c>
      <c r="F51" s="2"/>
      <c r="G51" s="2"/>
      <c r="H51" s="2"/>
    </row>
    <row r="52" spans="1:8" ht="19">
      <c r="A52" s="2"/>
      <c r="B52" s="8" t="s">
        <v>26</v>
      </c>
      <c r="C52" s="7" t="s">
        <v>25</v>
      </c>
      <c r="D52" s="6">
        <v>0</v>
      </c>
      <c r="E52" s="6">
        <v>20</v>
      </c>
      <c r="F52" s="2"/>
      <c r="G52" s="2"/>
      <c r="H52" s="2"/>
    </row>
    <row r="53" spans="1:8" ht="19">
      <c r="A53" s="2"/>
      <c r="B53" s="8" t="s">
        <v>18</v>
      </c>
      <c r="C53" s="9"/>
      <c r="D53" s="6"/>
      <c r="E53" s="6"/>
      <c r="F53" s="2"/>
      <c r="G53" s="2"/>
      <c r="H53" s="2"/>
    </row>
    <row r="54" spans="1:8" ht="19">
      <c r="A54" s="2"/>
      <c r="B54" s="8" t="s">
        <v>18</v>
      </c>
      <c r="C54" s="7" t="s">
        <v>24</v>
      </c>
      <c r="D54" s="6">
        <v>2.7692307692307696</v>
      </c>
      <c r="E54" s="6">
        <v>12</v>
      </c>
      <c r="F54" s="2"/>
      <c r="G54" s="2"/>
      <c r="H54" s="2"/>
    </row>
    <row r="55" spans="1:8" ht="19">
      <c r="A55" s="2"/>
      <c r="B55" s="8" t="s">
        <v>18</v>
      </c>
      <c r="C55" s="9" t="s">
        <v>1</v>
      </c>
      <c r="D55" s="6">
        <v>3.2</v>
      </c>
      <c r="E55" s="6">
        <v>16</v>
      </c>
      <c r="F55" s="2"/>
      <c r="G55" s="2"/>
      <c r="H55" s="2"/>
    </row>
    <row r="56" spans="1:8" ht="19">
      <c r="A56" s="2"/>
      <c r="B56" s="8" t="s">
        <v>18</v>
      </c>
      <c r="C56" s="7" t="s">
        <v>23</v>
      </c>
      <c r="D56" s="6">
        <v>0.4</v>
      </c>
      <c r="E56" s="6">
        <v>25</v>
      </c>
      <c r="F56" s="2"/>
      <c r="G56" s="2"/>
      <c r="H56" s="2"/>
    </row>
    <row r="57" spans="1:8" ht="19">
      <c r="A57" s="2"/>
      <c r="B57" s="8" t="s">
        <v>18</v>
      </c>
      <c r="C57" s="7" t="s">
        <v>22</v>
      </c>
      <c r="D57" s="6">
        <v>3</v>
      </c>
      <c r="E57" s="6">
        <v>15</v>
      </c>
      <c r="F57" s="2"/>
      <c r="G57" s="2"/>
      <c r="H57" s="2"/>
    </row>
    <row r="58" spans="1:8" ht="19">
      <c r="A58" s="2"/>
      <c r="B58" s="8" t="s">
        <v>18</v>
      </c>
      <c r="C58" s="9" t="s">
        <v>21</v>
      </c>
      <c r="D58" s="6">
        <v>0</v>
      </c>
      <c r="E58" s="6">
        <v>45</v>
      </c>
      <c r="F58" s="2"/>
      <c r="G58" s="2"/>
      <c r="H58" s="2"/>
    </row>
    <row r="59" spans="1:8" ht="19">
      <c r="A59" s="2"/>
      <c r="B59" s="8" t="s">
        <v>18</v>
      </c>
      <c r="C59" s="9" t="s">
        <v>20</v>
      </c>
      <c r="D59" s="6">
        <v>0</v>
      </c>
      <c r="E59" s="6">
        <v>16</v>
      </c>
      <c r="F59" s="2"/>
      <c r="G59" s="2"/>
      <c r="H59" s="2"/>
    </row>
    <row r="60" spans="1:8" ht="19">
      <c r="A60" s="2"/>
      <c r="B60" s="8" t="s">
        <v>18</v>
      </c>
      <c r="C60" s="7" t="s">
        <v>19</v>
      </c>
      <c r="D60" s="6">
        <v>0.6</v>
      </c>
      <c r="E60" s="6">
        <v>30</v>
      </c>
      <c r="F60" s="2"/>
      <c r="G60" s="2"/>
      <c r="H60" s="2"/>
    </row>
    <row r="61" spans="1:8" ht="19">
      <c r="A61" s="2"/>
      <c r="B61" s="8" t="s">
        <v>18</v>
      </c>
      <c r="C61" s="7" t="s">
        <v>17</v>
      </c>
      <c r="D61" s="6">
        <v>0.6</v>
      </c>
      <c r="E61" s="6">
        <v>80</v>
      </c>
      <c r="F61" s="2"/>
      <c r="G61" s="2"/>
      <c r="H61" s="2"/>
    </row>
    <row r="62" spans="1:8">
      <c r="A62" s="2"/>
      <c r="B62" s="2"/>
      <c r="C62" s="2"/>
      <c r="D62" s="2"/>
      <c r="E62" s="2"/>
      <c r="F62" s="2"/>
      <c r="G62" s="2"/>
      <c r="H62" s="2"/>
    </row>
    <row r="63" spans="1:8">
      <c r="A63" s="2"/>
      <c r="B63" s="2"/>
      <c r="C63" s="2"/>
      <c r="D63" s="2"/>
      <c r="E63" s="2"/>
      <c r="F63" s="2"/>
      <c r="G63" s="2"/>
      <c r="H63" s="2"/>
    </row>
    <row r="64" spans="1:8">
      <c r="A64" s="2"/>
      <c r="B64" s="2"/>
      <c r="C64" s="2"/>
      <c r="D64" s="2"/>
      <c r="E64" s="2"/>
      <c r="F64" s="2"/>
      <c r="G64" s="2"/>
      <c r="H64" s="2"/>
    </row>
    <row r="65" spans="1:8">
      <c r="A65" s="2"/>
      <c r="B65" s="2"/>
      <c r="C65" s="2"/>
      <c r="D65" s="2"/>
      <c r="E65" s="2"/>
      <c r="F65" s="2"/>
      <c r="G65" s="2"/>
      <c r="H65" s="2"/>
    </row>
    <row r="66" spans="1:8">
      <c r="A66" s="2"/>
      <c r="B66" s="2"/>
      <c r="C66" s="2"/>
      <c r="D66" s="2"/>
      <c r="E66" s="2"/>
      <c r="F66" s="2"/>
      <c r="G66" s="2"/>
      <c r="H66" s="2"/>
    </row>
    <row r="67" spans="1:8">
      <c r="A67" s="2"/>
      <c r="B67" s="2"/>
      <c r="C67" s="2"/>
      <c r="D67" s="2"/>
      <c r="E67" s="2"/>
      <c r="F67" s="2"/>
      <c r="G67" s="2"/>
      <c r="H67" s="2"/>
    </row>
    <row r="68" spans="1:8">
      <c r="A68" s="2"/>
      <c r="B68" s="2"/>
      <c r="C68" s="2"/>
      <c r="D68" s="2"/>
      <c r="E68" s="2"/>
      <c r="F68" s="2"/>
      <c r="G68" s="2"/>
      <c r="H68" s="2"/>
    </row>
    <row r="69" spans="1:8">
      <c r="A69" s="2"/>
      <c r="B69" s="2"/>
      <c r="C69" s="2"/>
      <c r="D69" s="2"/>
      <c r="E69" s="2"/>
      <c r="F69" s="2"/>
      <c r="G69" s="2"/>
      <c r="H69" s="2"/>
    </row>
  </sheetData>
  <sheetProtection selectLockedCells="1"/>
  <mergeCells count="4">
    <mergeCell ref="B2:B5"/>
    <mergeCell ref="C2:C5"/>
    <mergeCell ref="D2:D4"/>
    <mergeCell ref="E2:E4"/>
  </mergeCells>
  <pageMargins left="0.7" right="0.7" top="0.75" bottom="0.75" header="0.3" footer="0.3"/>
  <pageSetup paperSize="9" scale="11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 Vincent</dc:creator>
  <cp:lastModifiedBy>Regis Vincent</cp:lastModifiedBy>
  <dcterms:created xsi:type="dcterms:W3CDTF">2026-02-20T05:02:17Z</dcterms:created>
  <dcterms:modified xsi:type="dcterms:W3CDTF">2026-02-22T01:57:37Z</dcterms:modified>
</cp:coreProperties>
</file>